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defaultThemeVersion="166925"/>
  <mc:AlternateContent xmlns:mc="http://schemas.openxmlformats.org/markup-compatibility/2006">
    <mc:Choice Requires="x15">
      <x15ac:absPath xmlns:x15ac="http://schemas.microsoft.com/office/spreadsheetml/2010/11/ac" url="/Users/linaoca/Documents/2024 SED/"/>
    </mc:Choice>
  </mc:AlternateContent>
  <xr:revisionPtr revIDLastSave="0" documentId="13_ncr:1_{866619DE-49D3-9F41-8F2D-595DADE3D158}" xr6:coauthVersionLast="47" xr6:coauthVersionMax="47" xr10:uidLastSave="{00000000-0000-0000-0000-000000000000}"/>
  <bookViews>
    <workbookView xWindow="0" yWindow="720" windowWidth="29400" windowHeight="18400" activeTab="1" xr2:uid="{C35F943D-8B05-604C-84D9-038C4F82102B}"/>
  </bookViews>
  <sheets>
    <sheet name="PERSONA NATURAL" sheetId="15" r:id="rId1"/>
    <sheet name="CUENTAS DE COBRO" sheetId="5" r:id="rId2"/>
    <sheet name="Arriendos 2025" sheetId="14" r:id="rId3"/>
    <sheet name="LIQUIDACIONES" sheetId="6" r:id="rId4"/>
    <sheet name="DOTACIÓN FDL 25-26" sheetId="13" r:id="rId5"/>
    <sheet name="COMPROMISOS" sheetId="10" r:id="rId6"/>
    <sheet name="Hoja2" sheetId="19" r:id="rId7"/>
    <sheet name="EV RECTORES" sheetId="18" r:id="rId8"/>
    <sheet name="Hoja1" sheetId="8" r:id="rId9"/>
    <sheet name="SAN FRANCISCO" sheetId="7" r:id="rId10"/>
    <sheet name="Arriendos 2024" sheetId="1" r:id="rId11"/>
  </sheets>
  <definedNames>
    <definedName name="_xlnm._FilterDatabase" localSheetId="4" hidden="1">'DOTACIÓN FDL 25-26'!$G$44:$V$66</definedName>
    <definedName name="_xlnm._FilterDatabase" localSheetId="3" hidden="1">LIQUIDACIONES!$A$1:$AC$40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5" i="14" l="1"/>
  <c r="H17" i="19" l="1"/>
  <c r="V51" i="13"/>
  <c r="V52" i="13"/>
  <c r="V50" i="13"/>
  <c r="BM7" i="14"/>
  <c r="BM3" i="14" l="1"/>
  <c r="AG11" i="15" l="1"/>
  <c r="AG10" i="15"/>
  <c r="BM14" i="14" l="1"/>
  <c r="BO14" i="14" s="1"/>
  <c r="AG9" i="15" l="1"/>
  <c r="AG3" i="15"/>
  <c r="U48" i="13" l="1"/>
  <c r="U47" i="13"/>
  <c r="U46" i="13"/>
  <c r="U45" i="13"/>
  <c r="BN15" i="14"/>
  <c r="BM15" i="14"/>
  <c r="BO15" i="14" s="1"/>
  <c r="K15" i="14"/>
  <c r="K14" i="14" l="1"/>
  <c r="BN14" i="14"/>
  <c r="BN13" i="14"/>
  <c r="BM13" i="14"/>
  <c r="BO13" i="14" s="1"/>
  <c r="K13" i="14"/>
  <c r="BO3" i="14"/>
  <c r="K3" i="14"/>
  <c r="K2" i="14"/>
  <c r="K4" i="14"/>
  <c r="K7" i="14"/>
  <c r="AG5" i="15"/>
  <c r="BM8" i="14"/>
  <c r="BN8" i="14" s="1"/>
  <c r="K8" i="14"/>
  <c r="BN3" i="14" l="1"/>
  <c r="BO8" i="14"/>
  <c r="K5" i="14"/>
  <c r="K12" i="14"/>
  <c r="BN10" i="14"/>
  <c r="BN11" i="14"/>
  <c r="BN12" i="14"/>
  <c r="BM10" i="14"/>
  <c r="BO10" i="14" s="1"/>
  <c r="BM11" i="14"/>
  <c r="BO11" i="14" s="1"/>
  <c r="BM12" i="14"/>
  <c r="BO12" i="14" s="1"/>
  <c r="BN9" i="14"/>
  <c r="K10" i="14"/>
  <c r="K9" i="14"/>
  <c r="BM9" i="14"/>
  <c r="BO9" i="14" s="1"/>
  <c r="BM6" i="14"/>
  <c r="BO6" i="14" s="1"/>
  <c r="K6" i="14"/>
  <c r="BM4" i="14"/>
  <c r="BN4" i="14" s="1"/>
  <c r="BN5" i="14"/>
  <c r="BO7" i="14"/>
  <c r="BM17" i="14"/>
  <c r="BO17" i="14" s="1"/>
  <c r="K29" i="14"/>
  <c r="K3" i="1"/>
  <c r="AG4" i="15"/>
  <c r="BQ3" i="1"/>
  <c r="BR3" i="1" s="1"/>
  <c r="BU9" i="1"/>
  <c r="BQ9" i="1"/>
  <c r="BQ8" i="1"/>
  <c r="BN17" i="14" l="1"/>
  <c r="BN7" i="14"/>
  <c r="BO5" i="14"/>
  <c r="BO4" i="14"/>
  <c r="BN6" i="14"/>
  <c r="BS3" i="1"/>
  <c r="BM32" i="14"/>
  <c r="BO32" i="14" s="1"/>
  <c r="BQ32" i="14" s="1"/>
  <c r="BM31" i="14"/>
  <c r="BO31" i="14" s="1"/>
  <c r="BQ31" i="14" s="1"/>
  <c r="K31" i="14"/>
  <c r="BM30" i="14"/>
  <c r="BO30" i="14" s="1"/>
  <c r="BQ30" i="14" s="1"/>
  <c r="K30" i="14"/>
  <c r="BM29" i="14"/>
  <c r="BN29" i="14" s="1"/>
  <c r="K28" i="14"/>
  <c r="K27" i="14"/>
  <c r="BM26" i="14"/>
  <c r="BO26" i="14" s="1"/>
  <c r="BQ26" i="14" s="1"/>
  <c r="K26" i="14"/>
  <c r="BM25" i="14"/>
  <c r="BN25" i="14" s="1"/>
  <c r="K25" i="14"/>
  <c r="BM24" i="14"/>
  <c r="BO24" i="14" s="1"/>
  <c r="BQ24" i="14" s="1"/>
  <c r="K24" i="14"/>
  <c r="BM23" i="14"/>
  <c r="BO23" i="14" s="1"/>
  <c r="BQ23" i="14" s="1"/>
  <c r="K23" i="14"/>
  <c r="BM22" i="14"/>
  <c r="BO22" i="14" s="1"/>
  <c r="BQ22" i="14" s="1"/>
  <c r="K22" i="14"/>
  <c r="BM21" i="14"/>
  <c r="BO21" i="14" s="1"/>
  <c r="BQ21" i="14" s="1"/>
  <c r="K21" i="14"/>
  <c r="BM20" i="14"/>
  <c r="BN20" i="14" s="1"/>
  <c r="K20" i="14"/>
  <c r="BM19" i="14"/>
  <c r="BO19" i="14" s="1"/>
  <c r="BQ19" i="14" s="1"/>
  <c r="K19" i="14"/>
  <c r="BM18" i="14"/>
  <c r="BN18" i="14" s="1"/>
  <c r="K18" i="14"/>
  <c r="BQ14" i="1"/>
  <c r="BS14" i="1" s="1"/>
  <c r="BQ10" i="1"/>
  <c r="BR10" i="1" s="1"/>
  <c r="BQ13" i="1"/>
  <c r="BS13" i="1" s="1"/>
  <c r="BS9" i="1"/>
  <c r="BS8" i="1"/>
  <c r="BQ7" i="1"/>
  <c r="BR7" i="1" s="1"/>
  <c r="BQ6" i="1"/>
  <c r="BS6" i="1" s="1"/>
  <c r="BQ5" i="1"/>
  <c r="BS5" i="1" s="1"/>
  <c r="BQ2" i="1"/>
  <c r="BS2" i="1" s="1"/>
  <c r="BQ4" i="1"/>
  <c r="BR4" i="1" s="1"/>
  <c r="BN19" i="14" l="1"/>
  <c r="BN23" i="14"/>
  <c r="BO18" i="14"/>
  <c r="BQ18" i="14" s="1"/>
  <c r="BO20" i="14"/>
  <c r="BQ20" i="14" s="1"/>
  <c r="BN21" i="14"/>
  <c r="BN22" i="14"/>
  <c r="BO25" i="14"/>
  <c r="BQ25" i="14" s="1"/>
  <c r="BN26" i="14"/>
  <c r="BO29" i="14"/>
  <c r="BQ29" i="14" s="1"/>
  <c r="BN30" i="14"/>
  <c r="BN31" i="14"/>
  <c r="BN32" i="14"/>
  <c r="BN24" i="14"/>
  <c r="BR14" i="1"/>
  <c r="BS10" i="1"/>
  <c r="BR13" i="1"/>
  <c r="BR9" i="1"/>
  <c r="BR8" i="1"/>
  <c r="BS7" i="1"/>
  <c r="BR6" i="1"/>
  <c r="BR5" i="1"/>
  <c r="BR2" i="1"/>
  <c r="BS4" i="1"/>
  <c r="BU4" i="1" s="1"/>
  <c r="BU6" i="1"/>
  <c r="BQ16" i="1"/>
  <c r="BS16" i="1" s="1"/>
  <c r="BU16" i="1" s="1"/>
  <c r="BQ15" i="1"/>
  <c r="BR15" i="1" s="1"/>
  <c r="K15" i="1"/>
  <c r="BU14" i="1"/>
  <c r="K14" i="1"/>
  <c r="BU13" i="1"/>
  <c r="K13" i="1"/>
  <c r="K12" i="1"/>
  <c r="K11" i="1"/>
  <c r="K10" i="1"/>
  <c r="K9" i="1"/>
  <c r="BU8" i="1"/>
  <c r="K8" i="1"/>
  <c r="K7" i="1"/>
  <c r="K6" i="1"/>
  <c r="K5" i="1"/>
  <c r="K4" i="1"/>
  <c r="BU3" i="1"/>
  <c r="K2" i="1"/>
  <c r="BU10" i="1" l="1"/>
  <c r="BU7" i="1"/>
  <c r="BS15" i="1"/>
  <c r="BU15" i="1" s="1"/>
  <c r="BU5" i="1"/>
  <c r="BR16" i="1"/>
  <c r="BU2" i="1"/>
</calcChain>
</file>

<file path=xl/sharedStrings.xml><?xml version="1.0" encoding="utf-8"?>
<sst xmlns="http://schemas.openxmlformats.org/spreadsheetml/2006/main" count="3332" uniqueCount="1536">
  <si>
    <t xml:space="preserve">Número de Contrato </t>
  </si>
  <si>
    <t>Objeto</t>
  </si>
  <si>
    <t xml:space="preserve">Plazo </t>
  </si>
  <si>
    <t xml:space="preserve">Valor </t>
  </si>
  <si>
    <t>Contratista</t>
  </si>
  <si>
    <t>Obligaciones Contractuales</t>
  </si>
  <si>
    <t xml:space="preserve">CDP </t>
  </si>
  <si>
    <t>CRP</t>
  </si>
  <si>
    <t>Pago 1</t>
  </si>
  <si>
    <t>Pago 2</t>
  </si>
  <si>
    <t>Pago 3</t>
  </si>
  <si>
    <t>Pago 4</t>
  </si>
  <si>
    <t>Pago 5</t>
  </si>
  <si>
    <t>Pago 6</t>
  </si>
  <si>
    <t>Pago 7</t>
  </si>
  <si>
    <t>Pago 8</t>
  </si>
  <si>
    <t xml:space="preserve">Pago 9 </t>
  </si>
  <si>
    <t>Pago 10</t>
  </si>
  <si>
    <t>Total pagado</t>
  </si>
  <si>
    <t>Saldo restante RP</t>
  </si>
  <si>
    <t>Proyecto de Inversión</t>
  </si>
  <si>
    <t xml:space="preserve">Rubro </t>
  </si>
  <si>
    <t>Número de Proceso</t>
  </si>
  <si>
    <t xml:space="preserve">Estado real </t>
  </si>
  <si>
    <t>Estado en SECOP II</t>
  </si>
  <si>
    <t>En ejecución</t>
  </si>
  <si>
    <t xml:space="preserve">Tipo de contrato </t>
  </si>
  <si>
    <t xml:space="preserve">Modalidad Contractual </t>
  </si>
  <si>
    <t>Fecha de Inicio</t>
  </si>
  <si>
    <t>Fecha de Terminación</t>
  </si>
  <si>
    <t>Pagos mensuales</t>
  </si>
  <si>
    <t>Nombre Proyecto de Inversión</t>
  </si>
  <si>
    <t>Documento de Identidad</t>
  </si>
  <si>
    <t>Mofidicaciones Contractuales</t>
  </si>
  <si>
    <t>No</t>
  </si>
  <si>
    <t>% Ejecución Financiera</t>
  </si>
  <si>
    <t>Acta de inicio</t>
  </si>
  <si>
    <t>Visita Técnica de Construcciones</t>
  </si>
  <si>
    <t>Acta de recibo de inmueble</t>
  </si>
  <si>
    <t>Cronograma de arreglos y mejoras</t>
  </si>
  <si>
    <t>Servicios públicos reembolso</t>
  </si>
  <si>
    <t>Servicios públicos pagador SED</t>
  </si>
  <si>
    <t>CO1.PCCNTR.5935171</t>
  </si>
  <si>
    <t>OTILIA PARRADO DE GARRIDO Y OTROS</t>
  </si>
  <si>
    <t>SED-SGI-DSA-ARR-4-2024</t>
  </si>
  <si>
    <t>Contratación Directa</t>
  </si>
  <si>
    <t>Contrato de Arrendamiento</t>
  </si>
  <si>
    <t>ARRENDAMIENTO DE LOS PREDIOS IDENTIFICADOS CON LA DIRECCIÓES CALLE 81 SUR # 46 a - 33 y CALLE 81 SUR # 46 a 35, DE LA LOCALIDAD DE CIUDAD BOLÍVAR DE LA CIUDAD DE BOGOTÁ D.C., PARA EL FUNCIONAMIENTO DE UNA SEDE EDUCATIVA DE LA SECRETARÍA DE EDUCACIÓN DEL DISTRITO</t>
  </si>
  <si>
    <t>11 meses</t>
  </si>
  <si>
    <t>Acta de Entrega</t>
  </si>
  <si>
    <t>Acta de Terminación</t>
  </si>
  <si>
    <t>Acta de Liquidación</t>
  </si>
  <si>
    <t xml:space="preserve">Si </t>
  </si>
  <si>
    <t>Si</t>
  </si>
  <si>
    <t>Fecha de recibo del inmueble</t>
  </si>
  <si>
    <t>O23011601130000007818</t>
  </si>
  <si>
    <t>Fortalecimiento Institucional para la Gestión Educativa en Bogotá D.C</t>
  </si>
  <si>
    <t>Tipo de persona</t>
  </si>
  <si>
    <t>Natural</t>
  </si>
  <si>
    <t>Total estudiantes</t>
  </si>
  <si>
    <t>Requiere arreglos o mejoras</t>
  </si>
  <si>
    <t>Concepto por el cual se requiere el arriendo</t>
  </si>
  <si>
    <t>Ampliación de cobertura</t>
  </si>
  <si>
    <t>Colegio Madre</t>
  </si>
  <si>
    <t>IED Sierra Morena</t>
  </si>
  <si>
    <t>Predio exclusivo SED</t>
  </si>
  <si>
    <t>Pago 11</t>
  </si>
  <si>
    <t>% Ejecución Fisica</t>
  </si>
  <si>
    <t>Diferencia entre Financiera y Fisica</t>
  </si>
  <si>
    <t>Visita Arquitecta revisando y aprobando adecuaciones</t>
  </si>
  <si>
    <t>SI</t>
  </si>
  <si>
    <t>CO1.PCCNTR.5928555</t>
  </si>
  <si>
    <t>SED-SGI-DSA-ARR-3-2024</t>
  </si>
  <si>
    <t>JULIO ANTONIO QUINTERO CAMARGO</t>
  </si>
  <si>
    <t>Arrendamiento del predio identificado con la dirección Carrera 17D No. 64B - 31 Sur, de la localidad de Ciudad Bolívar de la ciudad de Bogotá D.C., para el funcionamiento de una sede educativa de la Secretaria de Educación del Distrito</t>
  </si>
  <si>
    <t>IED Confederación Brisas del Diamante</t>
  </si>
  <si>
    <t>Ampliación de cobertura, Jornada Unica y Jornada Extendida</t>
  </si>
  <si>
    <t>Matricula Inmobiliria</t>
  </si>
  <si>
    <t>50S-40440325</t>
  </si>
  <si>
    <t xml:space="preserve">A. Entregar al arrendatario a título de arrendamiento el inmueble objeto del contrato de arrendamiento.
B. Suscribir oportunamente el acta de inicio, el acta de recibo, entrega, y actas de terminación y liquidación del contrato.
C. Remitir al SUPERVISOR, la factura original el canon de arrendamiento, según corresponda.
D. Facilitar el uso, goce y disfrute legítimo del inmueble objeto del arrendamiento, debiéndose sanear a su costa y
responsabilidad los problemas jurídicos y materiales que se presenten durante la vigencia del contrato.
E. Entregar al arrendatario el inmueble a paz y salvo por concepto de servicios públicos; intereses de mora que se
hubiesen generado por pago extemporáneo; por artículos o elementos que haya adquirido a crédito, otorgado por las
empresas de servicios públicos, cuyas cuotas se cobran incluyéndolas en el consumo mensual y bimestral; por gastos de
conexión; reinstalación y en general, los gastos que por esta causa se ocasionen y que por cualquier otro concepto no
atañen al consumo del arrendatario.
F. Asumir a su costa todos los impuestos que se generen por Ley, con ocasión de la propiedad del inmueble.
G. Informar los datos de la cuenta bancaria en la cual, el arrendatario efectuará las consignaciones correspondientes al
pago del canon de arrendamiento.
H. Autorizar, cuando sea del caso, la prestación del servicio público domiciliario que requiera recibir la entidad en el
inmueble arrendado. (Art.44 Decreto ley 019 de 2012).
I. No cobrar prima de seguro o deposito alguno al arrendatario al momento de la entrega y/o restitución del inmueble
arrendado.
J. Cumplir con el pago de las obligaciones frente al Sistema de Seguridad Social Integral, de conformidad con los
postulados de Ley y la normatividad vigente que regula la materia, realizando los aportes sobre el IBC que corresponda
al valor del canon de arrendamiento que percibe.
K. Permitir, si es del caso, la cesión del contrato.
L. Realizar, Con base en el informe técnico emitido por la Dirección de Servicios Administrativos, aprobado por la
Dirección de Construcción y Conservación de Establecimientos Educativos, las obras necesarias de adecuación indicadasen dicho documento, máximo en un término que no podrá ser superior a la mitad del plazo inicialmente pactado para la
ejecución contractual, contados a partir de la suscripción de la respectiva acta de inicio.
M. Presentar por escrito al supervisor del contrato dentro del mes siguiente al inicio de la ejecución del plazo contractual,
contado a partir de la suscripción del acta de inicio, el cronograma de obra de las adecuaciones señaladas en el informe
técnico expedido por la Entidad, y suscribirlo una vez se encuentre aprobado por el supervisor del contrato.
N. Realizar a cargo del arrendador las mejoras necesarias, para lo cual se tendrá en cuenta lo previsto en el artículo 1.985
del Código Civil, que en general corresponden a aquellas que son indispensables para el mantenimiento y conservación
del inmueble (mantenimiento de los cimientos, o grietas, goteras, etc.), No obstante lo anterior, el arrendador se obliga
aún a las reparaciones locativas, si los deterioros que las han hecho necesarias provinieron de fuerza mayor o caso
fortuito, o de la mala calidad de la cosa arrendada.
O. Atender, en el evento que un ente de control o cualquier autoridad competente, requiera a la SED, por hallazgos de
tipo estructural propios de los inmuebles, las adecuaciones que correspondan, hasta que las mismas sean subsanadas,
lo anterior, dentro del plazo de ejecución.
P. Informar por escrito a la SED, a través del supervisor del contrato, cualquier novedad relacionada con el inmueble,
titulación del mismo, cambio de régimen tributario del propietario y en general cualquier información que pueda afectar la
ejecución contractual. Q. Recibir sin negarse a ello, real y materialmente el inmueble objeto de arrendamiento una vez vencido el plazo de
ejecución. Pudiendo, en todo caso, iniciar ante la autoridad competente, las acciones que considere pertinentes.
R. Acatar todas las disposiciones precisadas por la Entidad en el CLAUSULADO CONTRATO DE ARRENDAMIENTO.
S. Informar por escrito a la SED, a través del supervisor del contrato, dentro de un plazo que no podrá ser inferior a la
mitad del previsto para la ejecución del contrato de arrendamiento, el evento de la venta del inmueble arrendado en el
caso de llegarse a presentar, determinado las condiciones de la venta en lo relacionado con el contrato de arrendamiento
suscrito.
T. Las demás establecidas por la Ley, en el presente contrato o que resulten de su naturaleza.
</t>
  </si>
  <si>
    <t>Chip</t>
  </si>
  <si>
    <t>AAA0181MCDM</t>
  </si>
  <si>
    <t>Poder delegatorio</t>
  </si>
  <si>
    <t>AAA0019ALNX
AAA0019ALMR</t>
  </si>
  <si>
    <t>CO1.PCCNTR.6032758</t>
  </si>
  <si>
    <t>SED-SGI-DSA-ARR-30-2024</t>
  </si>
  <si>
    <t>AURA TERESA CORREDOR SUA</t>
  </si>
  <si>
    <t>ARRENDAMIENTO DEL PREDIO IDENTIFICADO CON LA DIRECCION CARRERA 17 A BIS # 62-66 /72 /80 SUR, DE LA LOCALIDAD DE CIUDAD BOLIVAR DE LA CIUDAD DE BOGOTA D.C., PARA EL FUNCIONAMIENTO DE UNA SEDE EDUCATIVA DE LA SECRETARIA DE EDUCACION DEL DISTRITO.</t>
  </si>
  <si>
    <t>50S-573733
50S- 40268349
50S-128010</t>
  </si>
  <si>
    <t xml:space="preserve">A. Entregar al arrendatario a título de arrendamiento el inmueble objeto del contrato de arrendamiento.
B. Suscribir oportunamente el acta de inicio, el acta de recibo, entrega, y actas de terminación y liquidación del contrato.
C. Remitir al SUPERVISOR, la factura original del canon de arrendamiento, según corresponda.
D. Facilitar el uso, goce y disfrute legítimo del inmueble objeto del arrendamiento, debiéndose sanear a su costa y responsabilidad los problemas jurídicos y materiales que se presenten durante la vigencia del contrato.
E. Entregar al arrendatario el inmueble a paz y salvo por concepto de servicios públicos; intereses de mora que se hubiesen generado por pago extemporáneo; por artículos o elementos que haya adquirido a crédito, otorgado por las empresas de servicios públicos, cuyas cuotas se cobran incluyéndolas en el consumo mensual y bimestral; por gastos de conexión; reinstalación y en general, los gastos que por esta causa se ocasionen y que por cualquier otro concepto no atañen al consumo del arrendatario.
F. Asumir a su costa todos los impuestos que se generen por Ley, con ocasión de la propiedad del inmueble.
G. Informar los datos de la cuenta bancaria en la cual, el arrendatario efectuará las consignaciones correspondientes al pago
del canon de arrendamiento.
H. Autorizar, cuando sea del caso, la prestación del servicio público domiciliario que requiera recibir la entidad en el inmueble arrendado. (Art.44 Decreto ley 019 de 2012).
I. No cobrar prima de seguro o deposito alguno al arrendatario al momento de la entrega y/o restitución del inmueble arrendado.
J. Cumplir con el pago de las obligaciones frente al Sistema de Seguridad Social Integral, de conformidad con los postulados de Ley y la normatividad vigente que regula la materia, realizando los aportes sobre el IBC que corresponda al valor del canon de arrendamiento que percibe.
K. Permitir, si es del caso, la cesión del contrato.
L. Realizar, Con base en el informe técnico emitido por la Dirección de Servicios Administrativos, aprobado por la Dirección de Construcción y Conservación de Establecimientos Educativos, las obras necesarias de adecuación indicadas en dicho documento, máximo en un término que no podrá ser superior a la mitad del plazo inicialmente pactado para la ejecución contractual, contados a partir de la suscripción de la respectiva acta de inicio.
M. Presentar por escrito al supervisor del contrato dentro del mes siguiente al inicio de la ejecución del plazo contractual, contado a partir de la suscripción del acta de inicio, el cronograma de obra de las adecuaciones señaladas en el informe técnico expedido por la Entidad, y suscribirlo una vez se encuentre aprobado por el supervisor del contrato.
N. Realizar a cargo del arrendador las mejoras necesarias, para lo cual se tendrá en cuenta lo previsto en el artículo 1.985 del Código Civil, que en general corresponden a aquellas que son indispensables para el mantenimiento y conservación del inmueble (mantenimiento de los cimientos, o grietas, goteras, etc.), No obstante lo anterior, el arrendador se obliga aún a las reparaciones locativas, si los deterioros que las han hecho necesarias provinieron de fuerza mayor o caso fortuito, o de la mala calidad de la cosa arrendada. O. Atender, en el evento que un ente de control o cualquier autoridad competente, requiera a la SED, por hallazgos de tipo estructural propios de los inmuebles, las adecuaciones que correspondan, hasta que las mismas sean subsanadas, lo anterior, dentro del plazo de ejecución.
P. Informar por escrito a la SED, a través del supervisor del contrato, cualquier novedad relacionada con el inmueble, titulación del mismo, cambio de régimen tributario del propietario y en general cualquier información que pueda afectar la ejecución contractual.
Q. Recibir sin negarse a ello, real y materialmente el inmueble objeto de arrendamiento una vez vencido el plazo de ejecución. Pudiendo, en todo caso, iniciar ante la autoridad competente, las acciones que considere pertinentes.
R. Acatar todas las disposiciones precisadas por la Entidad en el CLAUSULADO CONTRATO DE ARRENDAMIENTO.
S. Informar por escrito a la SED, a través del supervisor del contrato, dentro de un plazo que no podrá ser inferior a la mitad del previsto para la ejecución del contrato de arrendamiento, el evento de la venta del inmueble arrendado en el caso de llegarse a presentar, determinado las condiciones de la venta en lo relacionado con el contrato de arrendamiento suscrito.
T. Cancelar los servicios públicos y enviar los recibos correspondientes a la Dirección Local de Educación de Ciudad Bolívar, con el fin de solicitar el reembolso de los mismos a través de la(s) cuenta(s) donde se efectúa el pago del canon mensual de arriendo)
U. Las demás establecidas por la Ley, en el presente contrato o que resulten de su naturaleza.
</t>
  </si>
  <si>
    <t xml:space="preserve">IED Republica de Mexico </t>
  </si>
  <si>
    <t>AAA0022PRDM
AAA0022PRCX
AAA0022PRBR</t>
  </si>
  <si>
    <t>CO1.PCCNTR.6012899</t>
  </si>
  <si>
    <t>LUIS JESÚS CORREA</t>
  </si>
  <si>
    <t>SED-SGI-DSA-ARR-15-2024</t>
  </si>
  <si>
    <t>ARRENDAMIENTO DEL PREDIO IDENTIFICADO CON LA DIRECCION CALLE 69 I SUR # 18 M-09, DE LA LOCALIDAD DE CIUDAD BOLIVAR DE LA CIUDAD DE BOGOTA D.C., PARA EL FUNCIONAMIENTO DE UNA SEDE EDUCATIVA DE LA SECRETARIA DE EDUCACION DEL DISTRITO.</t>
  </si>
  <si>
    <t xml:space="preserve">IED Colegio Villamar </t>
  </si>
  <si>
    <t>Ampliación de cobertura, Jornada Mañana y Tarde</t>
  </si>
  <si>
    <t>AAA0027DMXR</t>
  </si>
  <si>
    <t>a) Entregar al arrendatario a título de arrendamiento el inmueble objeto del contrato de arrendamiento.
b) Suscribir oportunamente el acta de inicio, el acta de recibo, entrega, y actas de terminación y liquidación del
contrato.
c) Remitir al SUPERVISOR, la factura original o cuenta de cobro mensual del canon de arrendamiento, según
corresponda.
d) Facilitar el uso, goce y disfrute legítimo del inmueble objeto del arrendamiento, debiéndose sanear a su costa y
responsabilidad los problemas jurídicos y materiales que se presenten durante la vigencia del contrato.
e) Entregar al arrendatario el inmueble a paz y salvo por concepto de servicios públicos; intereses de mora que se
hubiesen generado por pago extemporáneo; por artículos o elementos que haya adquirido a crédito, otorgado
por las empresas de servicios públicos, cuyas cuotas se cobran incluyéndolas en el consumo mensual y
bimestral; por gastos de conexión; reinstalación y en general, los gastos que por esta causa se ocasionen y que
por cualquier otro concepto no atañen al consumo del arrendatario.
f) Asumir a su costa todos los impuestos que se generen por Ley, con ocasión de la propiedad del inmueble.
g) Informar los datos de la cuenta bancaria en la cual, el arrendatario efectuará las consignaciones
correspondientes al pago del canon de arrendamiento.
h) Autorizar, cuando sea del caso, la prestación del servicio público domiciliario que requiera recibir la entidad en
el inmueble arrendado. (Art.44 Decreto ley 019 de 2012).
i) No cobrar prima de seguro o deposito alguna al arrendatario al momento de la entrega y/o restitución del
inmueble arrendado.
j) Cumplir con el pago de las obligaciones frente al Sistema de Seguridad Social Integral, de conformidad con los
postulados de Ley y la normatividad vigente que regula la materia, realizando los aportes sobre el IBC que
corresponda al valor del canon de arrendamiento que percibe.
k) Permitir, si es del caso, la cesión del contrato.
l) Realizar, con base en el informe técnico emitido por la Dirección de Servicios Administrativos, aprobado por la
Dirección de Construcción y Conservación de Establecimientos Educativos, las obras necesarias de adecuación
indicadas en dicho documento, máximo en un término que no podrá ser superior a la mitad del plazo inicialmente
pactado para la ejecución contractual, contados a partir de la suscripción de la respectiva acta de inicio.
m) Presentar por escrito al supervisor del contrato dentro del mes siguiente al inicio de la ejecución del plazo
contractual, contado a partir de la suscripción del acta de inicio, el cronograma de obra de las adecuaciones
señaladas en el informe técnico expedido por la Entidad, y suscribirlo una vez se encuentre aprobado por el
supervisor del contrato.
n) Realizar a cargo del arrendador las mejoras necesarias, para lo cual se tendrá en cuenta lo previsto en el artículo
1.985 del Código Civil, que en general corresponden a aquellas que son indispensables para el mantenimiento
y conservación del inmueble (mantenimiento de los cimientos, o grietas, goteras, etc.), No obstante lo anterior,
el arrendador se obliga aún a las reparaciones locativas, si los deterioros que las han hecho necesarias
provinieron de fuerza mayor o caso fortuito, o de la mala calidad de la cosa arrendada.
o) Atender, en el evento que un ente de control o cualquier autoridad competente, requiera a la SED, por hallazgos
de tipo estructural propios de los inmuebles, las adecuaciones que correspondan, hasta que las mismas sean
subsanadas, lo anterior, dentro del plazo de ejecución.
Informar por escrito a la SED, a través del supervisor del contrato, cualquier novedad relacionada con el
inmueble, titulación del mismo, cambio de régimen tributario del propietario y en general cualquier información
que pueda afectar la ejecución contractual.
q) Recibir sin negarse a ello, real y materialmente el inmueble objeto de arrendamiento una vez vencido el plazo
de ejecución. Pudiendo, en todo caso, iniciar ante la autoridad competente, las acciones que considere
pertinentes.
r) Acatar todas las disposiciones precisadas por la Entidad en el clausulado contrato de arrendamiento.
s) Informar por escrito a la SED, a través del supervisor del contrato, dentro de un plazo que no podrá ser inferior
a la mitad del previsto para la ejecución del contrato de arrendamiento, el evento de la venta del inmueble
arrendado en el caso de llegarse a presentar, determinado las condiciones de la venta en lo relacionado con el
contrato de arrendamiento suscrito.
t) Las demás establecidas por la Ley, en el presente contrato o que resulten de su naturaleza.</t>
  </si>
  <si>
    <t>CO1.PCCNTR.6026466</t>
  </si>
  <si>
    <t>SED-SGI-DSA-ARR-24-2024</t>
  </si>
  <si>
    <t>JUANA EULOGIA CORTES DE AREVALO</t>
  </si>
  <si>
    <t>ARRENDAMIENTO DE LOS PREDIOS IDENTIFICADOS CON LAS DIRECCIÓNES: CARRERA 22 A No. 62 - 45 SUR Y CALLE 62 A SUR No. 22 A - 20, DE LA LOCALIDAD DE CIUDAD BOLÍVAR, DE LA CIUDAD DE BOGOTÁ D.C., PARA EL FUNCIONAMIENTO DE UNA SEDE EDUCATIVA DE LA SECRETARÍA DE EDUCACIÓN DEL DISTRITO.</t>
  </si>
  <si>
    <t>10 meses</t>
  </si>
  <si>
    <t>50S-152907
50S-939624</t>
  </si>
  <si>
    <t>Contingencia construcciones e infraestructura</t>
  </si>
  <si>
    <t xml:space="preserve">IED COLEGIO ACACIA II </t>
  </si>
  <si>
    <t>EDGAR ALONSO PARRA TALERO Y OTROS</t>
  </si>
  <si>
    <t>CO1.PCCNTR.6027937</t>
  </si>
  <si>
    <t>SED-SGI-DSA-ARR-23-2024</t>
  </si>
  <si>
    <t>ARRENDAMIENTO DE LOS PREDIOS IDENTIFICADOS CON LAS DIRECCIONES CARRERA 17D # 65- 53 SUR, CARRERA 17 D BIS # 64 A-94 SUR, CARRERA 17 D # 65-61 SUR, CARRERA 17 D # 65-71 SUR, CARRERA 17 D BIS # 65-76 SUR, DE LA LOCALIDAD DE CIUDAD BOLIVAR DE LA CIUDAD DE BOGOTA D.C., PARA EL FUNCIONAMIENTO DE UNA SEDE EDUCATIVA DE LA SECRETARIA DE EDUCACION DEL DISTRITO</t>
  </si>
  <si>
    <t>Infraestructura</t>
  </si>
  <si>
    <t>IED COLEGIO LEÓN DE GREIFF</t>
  </si>
  <si>
    <t>50S-162636
50S169415
50S-161150
50S-52813
50S-71540</t>
  </si>
  <si>
    <t>CO1.PCCNTR.5996178</t>
  </si>
  <si>
    <t>SED-SGI-DSA-ARR-16-2024</t>
  </si>
  <si>
    <t>ADELINA MESA DIRGUA</t>
  </si>
  <si>
    <t>ARRENDAMIENTO DEL PREDIO IDENTIFICADO CON LA DIRECCION CALLE 64C SUR # 37 A-34,DE LA LOCALIDAD DE CIUDAD BOLIVAR DE LA CIUDAD DE BOGOTA D.C., PARA EL FUNCIONAMIENTO DE UNA SEDE EDUCATIVA DE LA SECRETARIA DE EDUCACION DEL DISTRITO</t>
  </si>
  <si>
    <t>Programación jornada extendida</t>
  </si>
  <si>
    <t>IED COLEGIO RODRIGO LARA
BONILLA</t>
  </si>
  <si>
    <t>50S-669937</t>
  </si>
  <si>
    <t>CO1.PCCNTR.6032554</t>
  </si>
  <si>
    <t>SOCIEDAD EDUCATIVA SAN FERNANDO LTDA SOEDSFE LTDA</t>
  </si>
  <si>
    <t>SED-SGI-DSA-ARR-29-2024</t>
  </si>
  <si>
    <t>IED COLEGIO SAN FRANCISCO</t>
  </si>
  <si>
    <t>860534023-1</t>
  </si>
  <si>
    <t>50S-180751
50S-57072</t>
  </si>
  <si>
    <t>Jurídica</t>
  </si>
  <si>
    <t>CO1.PCCNTR.6061471</t>
  </si>
  <si>
    <t>SED-SGI-DSA-ARR-37-2024</t>
  </si>
  <si>
    <t>ARRENDAMIENTO DE LOS PREDIOS IDENTIFICADOS CON LAS DIRECCIONES CARRERA 17 N # 65 A-29 SUR, CALLE 66 A SUR #17N-32, CARRERA 18 #65A-42 SUR, CARRERA 18 #65A-48 SUR, DIAGONAL 65 A SUR # 17 N-27, DIAGONAL 65 A SUR # 17 N-35, CALLE 66 A SUR # 17 N-24, CARRERA 18 # 65 A-58 SUR, DE LA LOCALIDAD DE CIUDAD BOLIVAR DE LA CIUDAD DE BOGOTA D.C., PARA EL FUNCIONAMIENTO DE UNA SEDE EDUCATIVA DE LA SECRETARIA DE EDUCACION DEL DISTRITO</t>
  </si>
  <si>
    <t>2323
2324</t>
  </si>
  <si>
    <t>Programa jormada única</t>
  </si>
  <si>
    <t>IED COLEGIO CIUDAD DE
MONTREAL</t>
  </si>
  <si>
    <t>50S-40018212
50S-600507
50S-743922
50S-40217644
50S-40254259
50S-696134
50S-436460
50S-42745</t>
  </si>
  <si>
    <t>CO1.PCCNTR.6159864</t>
  </si>
  <si>
    <t>SED-SGI-DSA-ARR-52-2024</t>
  </si>
  <si>
    <t>INSTITUTO SAN PABLO APOSTOL</t>
  </si>
  <si>
    <t>ARRENDAMIENTO DEL PREDIO IDENTIFICADO CON LA DIRECCION CARRERA 46B N° 72C-65 SUR DE LA LOCALIDAD DE CIUDAD BOLIVAR, DE LA CIUDAD DE BOGOTA PARA EL FUNCIONAMIENTO DE UNA SEDE EDUCATIVA DE LA SECRETARIA DE EDUCACION DEL DISTRITO</t>
  </si>
  <si>
    <t>9 meses</t>
  </si>
  <si>
    <t>50S-40603766</t>
  </si>
  <si>
    <t>860027872-3</t>
  </si>
  <si>
    <t xml:space="preserve"> 7 pagos $19.000.000
2 pagos $ 20.763.200 </t>
  </si>
  <si>
    <t>A. Entregar al arrendatario a título de arrendamiento el inmueble objeto del contrato de arrendamiento.
B. Suscribir oportunamente el acta de inicio, el acta de recibo, entrega, y actas de terminación y liquidación del contrato.
C. Remitir al SUPERVISOR, la factura original del canon de arrendamiento, según corresponda.
D. Facilitar el uso, goce y disfrute legítimo del inmueble objeto del arrendamiento, debiéndose sanear a su costa y
responsabilidad los problemas jurídicos y materiales que se presenten durante la vigencia del contrato.
E. Entregar al arrendatario el inmueble a paz y salvo por concepto de servicios públicos; intereses de mora que se hubiesen
generado por pago extemporáneo; por artículos o elementos que haya adquirido a crédito, otorgado por las empresas de
servicios públicos, cuyas cuotas se cobran incluyéndolas en el consumo mensual y bimestral; por gastos de conexión;
reinstalación y en general, los gastos que por esta causa se ocasionen y que por cualquier otro concepto no atañen al consumo
del arrendatario.
F. Asumir a su costa todos los impuestos que se generen por Ley, con ocasión de la propiedad del inmueble.
G. Informar los datos de la cuenta bancaria en la cual, el arrendatario efectuará las consignaciones correspondientes al pago
del canon de arrendamiento.
H. Autorizar, cuando sea del caso, la prestación del servicio público domiciliario que requiera recibir la entidad en el inmueble
arrendado. (Art.44 Decreto ley 019 de 2012).
I. No cobrar prima de seguro o deposito alguno al arrendatario al momento de la entrega y/o restitución del inmueble arrendado.
J. Cumplir con el pago de las obligaciones frente al Sistema de Seguridad Social Integral, de conformidad con los postulados
de Ley y la normatividad vigente que regula la materia, realizando los aportes sobre el IBC que corresponda al valor del canon
de arrendamiento que percibe.
K. Permitir, si es del caso, la cesión del contrato.
L. Realizar, Con base en el informe técnico emitido por la Dirección de Servicios Administrativos, aprobado por la Dirección de
Construcción y Conservación de Establecimientos Educativos, las obras necesarias de adecuación indicadas en dicho
documento, máximo en un término que no podrá ser superior a la mitad del plazo inicialmente pactado para la ejecución
contractual, contados a partir de la suscripción de la respectiva acta de inicio.
M. Presentar por escrito al supervisor del contrato dentro del mes siguiente al inicio de la ejecución del plazo contractual,
contado a partir de la suscripción del acta de inicio, el cronograma de obra de las adecuaciones señaladas en el informe técnico
expedido por la Entidad, y suscribirlo una vez se encuentre aprobado por el supervisor del contrato.
N. Realizar a cargo del arrendador las mejoras necesarias, para lo cual se tendrá en cuenta lo previsto en el artículo 1.985 del
Código Civil, que en general corresponden a aquellas que son indispensables para el mantenimiento y conservación del
inmueble (mantenimiento de los cimientos, o grietas, goteras, etc.), No obstante lo anterior, el arrendador se obliga aún a las
reparaciones locativas, si los deterioros que las han hecho necesarias provinieron de fuerza mayor o caso fortuito, o de la mala
calidad de la cosa arrendada. 
O. Atender, en el evento que un ente de control o cualquier autoridad competente, requiera a la SED, por hallazgos de tipo
estructural propios de los inmuebles, las adecuaciones que correspondan, hasta que las mismas sean subsanadas, lo anterior,
dentro del plazo de ejecución.
P. Informar por escrito a la SED, a través del supervisor del contrato, cualquier novedad relacionada con el inmueble, titulación
del mismo, cambio de régimen tributario del propietario y en general cualquier información que pueda afectar la ejecución
contractual.
Q. Recibir sin negarse a ello, real y materialmente el inmueble objeto de arrendamiento una vez vencido el plazo de ejecución.
Pudiendo, en todo caso, iniciar ante la autoridad competente, las acciones que considere pertinentes.
R. Acatar todas las disposiciones precisadas por la Entidad en el CLAUSULADO CONTRATO DE ARRENDAMIENTO.
S. Informar por escrito a la SED, a través del supervisor del contrato, dentro de un plazo que no podrá ser inferior a la mitad del
previsto para la ejecución del contrato de arrendamiento, el evento de la venta del inmueble arrendado en el caso de llegarse
a presentar, determinado las condiciones de la venta en lo relacionado con el contrato de arrendamiento suscrito.
T. El pago de servicios públicos se realizará de conformidad con lo establecido en la Justificación emitida por la Dirección Local,
ya sea que se encuentren incluidos dentro del canon de arrendamiento o pagados por el propietario, caso en el cual el
arrendatario deberá enviar los recibos correspondientes a la Dirección Local de Educación de Ciudad Bolívar, con el fin de
solicitar el reembolso de los mismos a través de la(s) cuenta(s) donde se efectúa el pago del canon mensual de arriendo
U. Las demás establecidas por la Ley, en el presente contrato o que resulten de su naturaleza.</t>
  </si>
  <si>
    <t>IED COLEGIO PARAISO MANUELA BELTRAN</t>
  </si>
  <si>
    <t>Otro</t>
  </si>
  <si>
    <t>CO1.PCCNTR.6220775</t>
  </si>
  <si>
    <t>SED-SGI-DSA-ARR-56-2024</t>
  </si>
  <si>
    <t>GIOMAR TORRES GARCIA Y OTRA</t>
  </si>
  <si>
    <t>ARRENDAMIENTO DE LOS PREDIOS IDENTIFICADOS CON LAS DIRECCIONES: CALLE 59 B SUR N° 45 D - 27, CALLE 59 B SUR N° 45 D - 21, CALLE 59 C SUR N° 45 D - 28, CALLE 59 C SUR N° 45 D - 22 DE LA LOCALIDAD DE CIUDAD BOLÍVAR DE LA CIUDAD DE BOGOTÁ D.C., PARA EL FUNCIONAMIENTO DE LA DIRECCIÓN LOCAL DE EDUCACIÓN</t>
  </si>
  <si>
    <t xml:space="preserve"> 50S-1171244
50S-1171243
50S-1171243
50S-1171250</t>
  </si>
  <si>
    <t>O21202020070272112</t>
  </si>
  <si>
    <t>Servicios de alquiler o arrendamiento con o sin opción de compra, relativos a bienes inmuebles no residenciales (diferentes a vivienda), propios o arrendados</t>
  </si>
  <si>
    <t>-</t>
  </si>
  <si>
    <t>AAA0018HOFT
 AAA0018HOHY
 AAA0018HOAF
 AAA0018HNZE</t>
  </si>
  <si>
    <t>SEDE ADMINISTRATIVA DILE SED</t>
  </si>
  <si>
    <t>si</t>
  </si>
  <si>
    <t>AAA0022JUHK
 AAA0022JUKC</t>
  </si>
  <si>
    <t>Factura Electrónica</t>
  </si>
  <si>
    <t>IBC</t>
  </si>
  <si>
    <t>OBSERVACIONES</t>
  </si>
  <si>
    <t xml:space="preserve">ADELINA
Ajustar seguridad social
Falta oficio remisorio DILE
</t>
  </si>
  <si>
    <t>Edgar TIENE PODER
Realiza dos cuentas 12.200.937 y por 2.440.187
Seguridad social por el mínimo. Ajustar 
Facturas por valores diferentes
OTRO RADICADO PARA PAGO DE RECIBO PÚBLICO</t>
  </si>
  <si>
    <t>AAA0022ZRNN
AAA0022ZPEA
AAA0022ZROE
AAA0022ZRPP
AAA0022ZPCX</t>
  </si>
  <si>
    <t>AAA0025BJBS</t>
  </si>
  <si>
    <t>AAA0022LWNX
AAA0022LXOE</t>
  </si>
  <si>
    <t>AAA0022ZTRU
AAA0254XYOE
AAA0022ZTSK
AAA0022ZTXR
AAA0022ZTWF
AAA0022ZTUZ
AAA0022ZUCN
AAA0022ZUBS</t>
  </si>
  <si>
    <t>AAA0272DABR</t>
  </si>
  <si>
    <t>no</t>
  </si>
  <si>
    <t>N/A</t>
  </si>
  <si>
    <t xml:space="preserve">SEPTIEMBRE 
El valor de la factura es diferente al que se debe cobrar 
No se puede validar la factura en la DIAN
Cuenta de cobro por el valor real a cobrar
Pendiente adjuntar pago seguridad social (adjuntan certificacion que se encuentra al día pero no soportes)+ 
</t>
  </si>
  <si>
    <t>PABLO APOSTOL
Nombre del director local
Revisión DIAN factura
Falta Oficio remisorio
Pago de seguridad (certificación revisor fiscal)</t>
  </si>
  <si>
    <t>VERIFICAR ARREGLOS</t>
  </si>
  <si>
    <t>A. Entregar al arrendatario a título de arrendamiento el inmueble objeto del contrato de arrendamiento.
B. Suscribir oportunamente el acta de inicio, el acta de recibo, entrega, y actas de terminación y liquidación del contrato.
C. Remitir al SUPERVISOR, la factura original el canon de arrendamiento, según corresponda.
D. Facilitar el uso, goce y disfrute legítimo del inmueble objeto del arrendamiento, debiéndose sanear a su costa y responsabilidad los problemas jurídicos y materiales que se presenten durante la vigencia del contrato.
E. Entregar al arrendatario el inmueble a paz y salvo por concepto de servicios públicos; intereses de mora que se hubiesen generado por pago extemporáneo; por artículos o elementos que haya adquirido a crédito, otorgado por las empresas de servicios públicos, cuyas cuotas se cobran incluyéndolas en el consumo mensual y bimestral; por gastos de conexión; reinstalación y en general, los gastos que por esta causa se ocasionen y que por cualquier otro concepto no atañen al consumo del arrendatario.
F. Asumir a su costa todos los impuestos que se generen por Ley, con ocasión de la propiedad del inmueble.
G. Informar los datos de la cuenta bancaria en la cual, el arrendatario efectuará las consignaciones correspondientes al pago del canon de arrendamiento.
H. Autorizar, cuando sea del caso, la prestación del servicio público domiciliario que requiera recibir la entidad en el inmueble arrendado. (Art.44 Decreto ley 019 de 2012).
I. No cobrar prima de seguro o deposito alguno al arrendatario al momento de la entrega y/o restitución del inmueble arrendado.
J. Cumplir con el pago de las obligaciones frente al Sistema de Seguridad Social Integral, de conformidad con los postulados de Ley y la normatividad vigente que regula la materia, realizando los aportes sobre el IBC que corresponda al valor del canon de arrendamiento que percibe.
K. Permitir, si es del caso, la cesión del contrato.
L. Realizar, Con base en el informe técnico emitido por la Dirección de Servicios Administrativos, aprobado por la Dirección de Construcción y Conservación de Establecimientos Educativos, las obras necesarias de adecuación indicadas en dicho documento, máximo en un término que no podrá ser superior a la mitad del plazo inicialmente pactado para la ejecución contractual, contados a partir de la suscripción de la respectiva acta de inicio.
M. Presentar por escrito al supervisor del contrato dentro del mes siguiente al inicio de la ejecución del plazo contractual, contado a partir de la suscripción del acta de inicio, el cronograma de obra de las adecuaciones señaladas en el informe técnico expedido por la Entidad, y suscribirlo una vez se encuentre aprobado por el supervisor del contrato.
N. Realizar a cargo del arrendador las mejoras necesarias, para lo cual se tendrá en cuenta lo previsto en el artículo 1.985 del Código Civil, que en general corresponden a aquellas que son indispensables para el mantenimiento y conservación del inmueble (mantenimiento de los cimientos, o grietas, goteras, etc.), No obstante lo anterior, el arrendador se obliga aún a las reparaciones locativas, si los deterioros que las han hecho necesarias provinieron de fuerza mayor o caso fortuito, o de la mala calidad de la cosa arrendada.
O. Atender, en el evento que un ente de control o cualquier autoridad competente, requiera a la SED, por hallazgos de tipo estructural propios de los inmuebles, las adecuaciones que correspondan, hasta que las mismas sean subsanadas, lo anterior, dentro del plazo de ejecución.
P. Informar por escrito a la SED, a través del supervisor del contrato, cualquier novedad relacionada con el inmueble, titulación del mismo, cambio de régimen tributario del propietario y en general cualquier información que pueda afectar la ejecución contractual.
Q. Recibir sin negarse a ello, real y materialmente el inmueble objeto de arrendamiento una vez vencido el plazo de ejecución. Pudiendo, en todo caso, iniciar ante la autoridad competente, las acciones que considere pertinentes.
R. Acatar todas las disposiciones precisadas por la Entidad en el CLAUSULADO CONTRATO DE ARRENDAMIENTO.
S. Informar por escrito a la SED, a través del supervisor del contrato, dentro de un plazo que no podrá ser inferior a la mitad del previsto para la ejecución del contrato de arrendamiento, el evento de la venta del inmueble arrendado en el caso de llegarse a presentar, determinado las condiciones de la venta en lo relacionado con el contrato de arrendamiento suscrito.
T. Las demás establecidas por la Ley, en el presente contrato o que resulten de su naturaleza.</t>
  </si>
  <si>
    <t>50S-40456486</t>
  </si>
  <si>
    <t xml:space="preserve">PENDIENTE BUSCAR </t>
  </si>
  <si>
    <t>BUSCAR RADICADO EB CORREO</t>
  </si>
  <si>
    <t>BUSCAR PARA PAGO
E 2024 135027</t>
  </si>
  <si>
    <t>SEPTIEMBRE
Docs no pensión dirigido a John no Marco y remisión , cuenta de cobro
Documento anexo 6 y 7 están bloqueados en pdf
CEDULA DE LA SEÑORA</t>
  </si>
  <si>
    <t>CORREO</t>
  </si>
  <si>
    <t>CONTRATO</t>
  </si>
  <si>
    <t>AÑO</t>
  </si>
  <si>
    <t xml:space="preserve">OPERADOR </t>
  </si>
  <si>
    <t>CÉDULA</t>
  </si>
  <si>
    <t>PAGO 1</t>
  </si>
  <si>
    <t>PAGO 2</t>
  </si>
  <si>
    <t>PAGO 3</t>
  </si>
  <si>
    <t>PAGO 4</t>
  </si>
  <si>
    <t>PAGO 5</t>
  </si>
  <si>
    <t>PAGO 6</t>
  </si>
  <si>
    <t>MESES</t>
  </si>
  <si>
    <t xml:space="preserve">PAGO </t>
  </si>
  <si>
    <t>PAGO 7</t>
  </si>
  <si>
    <t>PAGO 8</t>
  </si>
  <si>
    <t>PAGO 9</t>
  </si>
  <si>
    <t>PAGO 10</t>
  </si>
  <si>
    <t>PAGO 11</t>
  </si>
  <si>
    <t>COLEGIO</t>
  </si>
  <si>
    <t>Si- Revisar pólizas actualizadas y arl</t>
  </si>
  <si>
    <t>ABRIL 
PAGADO</t>
  </si>
  <si>
    <t>MAYO
PAGADO</t>
  </si>
  <si>
    <t>JUNIO
PAGADO</t>
  </si>
  <si>
    <t>JULIO
PAGADO</t>
  </si>
  <si>
    <t>16 FREBERO
PAGADO</t>
  </si>
  <si>
    <t>16 DE MARZ
PAGADO</t>
  </si>
  <si>
    <t>16 DE ABRIL
PAGADO</t>
  </si>
  <si>
    <t>16 DE MAYO
PAGADO</t>
  </si>
  <si>
    <t>16 DE JUNIO
PAGADO</t>
  </si>
  <si>
    <t>16 DE JULIO
PAGADO</t>
  </si>
  <si>
    <t xml:space="preserve">16 AGOTO/ 15 SEPTIEMRBE
CORREO CRONOGRAMA DE ARREGLOS (1MES) </t>
  </si>
  <si>
    <t>AURA
Cuenta de cobro ok
Remisorio ok
Seguridad ok</t>
  </si>
  <si>
    <t>Pendiente oficio remisorio
y Cuenta de cobro ajustada</t>
  </si>
  <si>
    <t>MAYO 
PAGADO</t>
  </si>
  <si>
    <t>JUNIO 
PAGADO</t>
  </si>
  <si>
    <t xml:space="preserve"> 1 MARZO.
PAGADO</t>
  </si>
  <si>
    <t>IED COLEGIO RODRIGO LARA BONILLA</t>
  </si>
  <si>
    <t xml:space="preserve"> E 2024 135081</t>
  </si>
  <si>
    <t>Pedir en PDF impuesto PREDIO</t>
  </si>
  <si>
    <t>01 ABRIL 
PAGADO</t>
  </si>
  <si>
    <t>12 FREBERO
PAGADO</t>
  </si>
  <si>
    <t>IED COLEGIO CIUDAD DE MONTREAL</t>
  </si>
  <si>
    <t>12 DE ABRIL
PAGADO</t>
  </si>
  <si>
    <t>12 DE MAYO
PAGADO</t>
  </si>
  <si>
    <t>1 MARZO.
PAGADO</t>
  </si>
  <si>
    <r>
      <t> </t>
    </r>
    <r>
      <rPr>
        <b/>
        <sz val="10"/>
        <color rgb="FFFF0000"/>
        <rFont val="Verdana"/>
        <family val="2"/>
      </rPr>
      <t>E-2024-151418
 E-2024-151456</t>
    </r>
    <r>
      <rPr>
        <sz val="10"/>
        <color rgb="FF000080"/>
        <rFont val="Verdana"/>
        <family val="2"/>
      </rPr>
      <t xml:space="preserve">
PAGO ETB</t>
    </r>
  </si>
  <si>
    <t>2148
2149
2150</t>
  </si>
  <si>
    <t>FECHA</t>
  </si>
  <si>
    <t>HORA</t>
  </si>
  <si>
    <t>30 de octubre 2024</t>
  </si>
  <si>
    <t>CARRERA 17D # 65- 53 SUR</t>
  </si>
  <si>
    <t>CARRERA 17 N # 65 A-29 SUR</t>
  </si>
  <si>
    <t>CALLE 69 I SUR # 18 M-09</t>
  </si>
  <si>
    <t>Carrera 17D No. 64B - 31 Sur</t>
  </si>
  <si>
    <t>CALLE 81 SUR # 46 a - 33</t>
  </si>
  <si>
    <t xml:space="preserve">CARRERA 46B N° 72C-65 SUR </t>
  </si>
  <si>
    <t>CARRERA 17 A BIS # 62-66 SUR</t>
  </si>
  <si>
    <t>ARRENDAMIENTO DE LOS PREDIOS IDENTIFICADOS CON LAS DIRECCIONES XY CARRERA 20 A # 63 - 75 SUR, DE LA LOCALIDAD DE CIUDAD BOLIVAR DE LA CIUDAD DE BOGOTA D.C., PARA EL FUNCIONAMIENTO DE UNA SEDE EDUCATIVA DE LA SECRETARIA DE EDUCACION DEL DISTRITO.</t>
  </si>
  <si>
    <t xml:space="preserve">CARRERA 20 B # 63 70 SUR </t>
  </si>
  <si>
    <t>CARRERA 22 A No. 62 - 45 SUR</t>
  </si>
  <si>
    <t>CALLE 64C SUR # 37 A-34</t>
  </si>
  <si>
    <t xml:space="preserve">No. </t>
  </si>
  <si>
    <t>VIGENCIA</t>
  </si>
  <si>
    <t>NUMERO CONTRATO</t>
  </si>
  <si>
    <t>TIPOLOGIA ESPECIFICA</t>
  </si>
  <si>
    <t>MODALIDAD DE SELECCIÓN</t>
  </si>
  <si>
    <t>LIQUIDABLE</t>
  </si>
  <si>
    <t>NOMBRE CONTRATISTA</t>
  </si>
  <si>
    <t>OBJETO</t>
  </si>
  <si>
    <t>FECHA INICIO</t>
  </si>
  <si>
    <t>PLAZO EJECUCION</t>
  </si>
  <si>
    <t>FECHA DE FINALIZACIÓN</t>
  </si>
  <si>
    <t>ESTADO REAL DEL CONTRATO</t>
  </si>
  <si>
    <t>ESTADO EN SECOP II</t>
  </si>
  <si>
    <t>GRUPO</t>
  </si>
  <si>
    <t>LOCALIDAD</t>
  </si>
  <si>
    <t>DIRECCION SUPERVISION</t>
  </si>
  <si>
    <t>SUBSECRETARÍA</t>
  </si>
  <si>
    <t>FECHA DE INICIO DE LA LIQUIDACION</t>
  </si>
  <si>
    <t>FECHA DE PERDIDA DE COMPETENCIA PARA LIQUIDAR (24 MESES)</t>
  </si>
  <si>
    <t>FECHA RADICADO TRAMITE DE LIQUIDACIÓN A CONTRATOS</t>
  </si>
  <si>
    <t>NUMERO SIGA</t>
  </si>
  <si>
    <t>ABOGADO ASIGNADO PARA LA LIQUIDACIÓN</t>
  </si>
  <si>
    <t>FINANCIERO ASIGNADO PARA LA LIQUIDACIÓN</t>
  </si>
  <si>
    <t>RESERVA FUNCIONAMIENTO</t>
  </si>
  <si>
    <t>RESERVA INVERSIÓN</t>
  </si>
  <si>
    <t>PASIVO</t>
  </si>
  <si>
    <t>CO1.PCCNTR.4465831</t>
  </si>
  <si>
    <t xml:space="preserve">132 132-Arrendamiento de bienes inmuebles </t>
  </si>
  <si>
    <t>5 Contratación directa</t>
  </si>
  <si>
    <t>LUIS JESUS CORREA</t>
  </si>
  <si>
    <t>ARRENDAMIENTO DEL PREDIO IDENTIFICADO CON LA DIRECCIÓN CALLE 69 I SUR # 18 M-09, DE LA LOCALIDAD DE CIUDAD BOLÍVAR DE LA CIUDAD DE BOGOTÁ D.C., PARA EL FUNCIONAMIENTO DE UNA SEDE EDUCATIVA DE LA SECRETARIA DE EDUCACIÓN DEL DISTRITO.</t>
  </si>
  <si>
    <t>27/01/2023</t>
  </si>
  <si>
    <t>TERMINADO</t>
  </si>
  <si>
    <t>EN EJECUCIÓN</t>
  </si>
  <si>
    <t>Arrendamientos</t>
  </si>
  <si>
    <t>LOCALIDAD DE CIUDAD BOLIVAR</t>
  </si>
  <si>
    <t>DIRECCIÓN DE SERVICIOS ADMINISTRATIVOS</t>
  </si>
  <si>
    <t>SUBSECRETARÍA DE GESTIÓN INSTITUCIONAL</t>
  </si>
  <si>
    <t>MARCELA GUALTEROS</t>
  </si>
  <si>
    <t>AMALIA GÓMEZ</t>
  </si>
  <si>
    <t>SIN TRAMITE DE LIQUIDACION, FALTA CARGAR DOCUMENTOS EN EL SECOP Y SHARE POINT</t>
  </si>
  <si>
    <t>CO1.PCCNTR.2436865</t>
  </si>
  <si>
    <t>5 5. Contratación directa</t>
  </si>
  <si>
    <t>GIOMAR TORRES GARCIA Y OTROS</t>
  </si>
  <si>
    <t>ARRENDAMIENTO DE LOS PREDIOS IDENTIFICADOS CON LAS DIRECCIONES: CALLE 59 B SUR #45D-27, CALLE 59 B SUR #45D-21, CALLE 59 C SUR #45D-28, CALLE 59 C SUR#45D-22 DE LA LOCALIDAD DE CIUDAD BOLÍVAR DE LA CIUDAD DE BOGOTÁ D.C., PARA EL FUNCIONAMIENTO DE LA DIRECCIÓN LOCAL DE EDUCACIÓN.</t>
  </si>
  <si>
    <t>17/04/2021</t>
  </si>
  <si>
    <t>16/08/2022</t>
  </si>
  <si>
    <t>Dirección Local de Educación de Ciudad Bolívar</t>
  </si>
  <si>
    <t>LUZ DARY FONSECA</t>
  </si>
  <si>
    <t>CO1.PCCNTR.2628437</t>
  </si>
  <si>
    <t>CENTRO DE FERIAS Y EXPOSICIONES DE SOACHA</t>
  </si>
  <si>
    <t>ARRENDAMIENTO DEL PREDIO IDENTIFICADO CON LA DIRECCIÓN CARRERA 12 G # 22B-11 SUR, DE LA CIUDAD DE BOGOTÁ D.C., PARA EL FUNCIONAMIENTO DE UNA SEDE EDUCATIVA DE LA SECRETARIA DE EDUCACIÓN DEL DISTRITO.</t>
  </si>
  <si>
    <t xml:space="preserve"> Documentos recibidos para gestion de pago por tesoreria. Sin movimiento desde 2022</t>
  </si>
  <si>
    <t>CO1.PCCNTR.2629307</t>
  </si>
  <si>
    <t>INVERSIONES LOSFALK SAS</t>
  </si>
  <si>
    <t>ARRENDAMIENTO DEL PREDIO IDENTIFICADO CON LA DIRECCIÓN CARRERA 12 D BIS # 24-69 SUR, DE LA CIUDAD DE BOGOTÁ D.C., PARA EL FUNCIONAMIENTO DE UNA SEDE EDUCATIVA DE LA SECRETARIA DE EDUCACIÓN DEL DISTRITO.</t>
  </si>
  <si>
    <t>CO1.PCCNTR.3232083</t>
  </si>
  <si>
    <t>ARRENDAMIENTO DE LOS PREDIOS IDENTIFICADOS CON LAS DIRECCIONES CARRERA 17 N # 65 A-29 SUR, CALLE 66 A SUR #17N-32, CARRERA 18 #65A-42 SUR, CARRERA 18 #65A-48 SUR, DIAGONAL 65 A SUR # 17 N-27, DIAGONAL 65 A SUR # 17 N-35, CALLE 66 A SUR # 17 N-24, CARRERA 18 # 65 A-58 SUR, DE LA LOCALIDAD DE CIUDAD BOLÍVAR DE LA CIUDAD DE BOGOTÁ D.C., PARA EL FUNCIONAMIENTO DE UNA SEDE EDUCATIVA DE LA SECRETARIA DE EDUCACIÓN DEL DISTRITO.</t>
  </si>
  <si>
    <t>CO1.PCCNTR.3233676</t>
  </si>
  <si>
    <t>ARRENDAMIENTO DEL PREDIO IDENTIFICADO CON LA DIRECCIÓN CALLE 64C SUR # 37 A-34,DE LA LOCALIDAD DE CIUDAD BOLÍVAR DE LA CIUDAD DE BOGOTÁ D.C., PARA EL FUNCIONAMIENTO DE UNA SEDE EDUCATIVA DE LA SECRETARIA DE EDUCACIÓN DEL DISTRITO.</t>
  </si>
  <si>
    <t>CO1.PCCNTR.3239769</t>
  </si>
  <si>
    <t>27/01/2022</t>
  </si>
  <si>
    <t xml:space="preserve">	 Se da respuesta por correo al Director Marco fidel paz y salvo de archivo se carga la respectiva documentacion al contrato 3239769 2022 queda completo. Actas de terminación y entrega en Shrepoint  20 oct 2023</t>
  </si>
  <si>
    <t>CO1.PCCNTR.3257829</t>
  </si>
  <si>
    <t>ARRENDAMIENTO DEL PREDIO IDENTIFICADO CON LA DIRECCIÓN CARRERA 17 A BIS # 62-66 /72 /80 SUR, DE LA LOCALIDAD DE CIUDAD BOLÍVAR DE LA CIUDAD DE BOGOTÁ D.C., PARA EL FUNCIONAMIENTO DE UNA SEDE EDUCATIVA DE LA SECRETARIA DE EDUCACIÓN DEL DISTRITO.</t>
  </si>
  <si>
    <t>31/03/2023</t>
  </si>
  <si>
    <t>CARLOS SENDOYA</t>
  </si>
  <si>
    <t xml:space="preserve"> EL DIA 13 DE JUNIO DE 2023 EL DIRECTOR FINANCIERO ENVIA A LA DIRECCION LOCAL DE EDUCACION DE CIUDAD BOLIVAR UN ESTADO DE CUENTA SOLICITADO. SIN MOVIMIENTOS DESDE JUNIO 2023</t>
  </si>
  <si>
    <t>CO1.PCCNTR.3267169</t>
  </si>
  <si>
    <t>ARRENDAMIENTO DE LOS PREDIOS IDENTIFICADOS CON LAS DIRECCIONES CARRERA 17D # 65-53 SUR, CARRERA 17 D BIS # 64 A-94 SUR, CARRERA 17 D # 65-61 SUR, CARRERA 17 D # 65-71 SUR, CARRERA 17 D BIS # 65-76 SUR, DE LA LOCALIDAD DE CIUDAD BOLÍVAR DE LA CIUDAD DE BOGOTÁ D.C., PARA EL FUNCIONAMIENTO DE UNA SEDE EDUCATIVA DE LA SECRETARIA DE EDUCACIÓN DEL DISTRITO.</t>
  </si>
  <si>
    <t>CO1.PCCNTR.3330339</t>
  </si>
  <si>
    <t>ARRENDAMIENTO DE LOS PREDIOS IDENTIFICADOS CON LAS DIRECCIONES CARRERA 20 B # 63 — 70 SUR Y CARRERA 20 A # 63 - 75 SUR, DE LA LOCALIDAD DE CIUDAD BOLÍVAR DE LA CIUDAD DE BOGOTÁ D.C., PARA EL FUNCIONAMIENTO DE UNA SEDE EDUCATIVA DE LA SECRETARIA DE EDUCACIÓN DEL DISTRITO.</t>
  </si>
  <si>
    <t>CO1.PCCNTR.3431336</t>
  </si>
  <si>
    <t>ARRENDAMIENTO DEL PREDIO IDENTIFICADO CON LA DIRECCIÓN CALLE 81 SUR #46 A - 33 Y CALLE 81 SUR # 46 A 35, DE LA LOCALIDAD DE CIUDAD BOLÍVAR DE LA CIUDAD DE BOGOTÁ D.C., PARA EL FUNCIONAMIENTO DE UNA SEDE EDUCATIVA DE LA SECRETARIA DE EDUCACIÓN DEL DISTRITO.</t>
  </si>
  <si>
    <t>16/02/2022</t>
  </si>
  <si>
    <t>CO1.PCCNTR.3471866</t>
  </si>
  <si>
    <t>JOSE RODRIGO LARA AVILA</t>
  </si>
  <si>
    <t>ARRENDAMIENTO DEL PREDIO IDENTIFICADO CON LA DIRECCIÓN CALLE 70H SUR 18P 35, DE LA LOCALIDAD DE CIUDAD BOLÍVAR DE LA CIUDAD DE BOGOTÁ D.C., PARA EL FUNCIONAMIENTO DE UNA SEDE EDUCATIVA DE LA SECRETARIA DE EDUCACIÓN DEL DISTRITO.</t>
  </si>
  <si>
    <t>18/02/2022</t>
  </si>
  <si>
    <t>CO1.PCCNTR.3863589</t>
  </si>
  <si>
    <t>17/08/2022</t>
  </si>
  <si>
    <t>16/03/2023</t>
  </si>
  <si>
    <t>EN SUCESION</t>
  </si>
  <si>
    <t>CO1.PCCNTR.3871313</t>
  </si>
  <si>
    <t>CENTRO DE FERIAS Y EXPOSICIONES DE SOACHA LTDA</t>
  </si>
  <si>
    <t>CO1.PCCNTR.3908818</t>
  </si>
  <si>
    <t>19/08/2022</t>
  </si>
  <si>
    <t>CO1.PCCNTR.4466520</t>
  </si>
  <si>
    <t>ARRENDAMIENTO DEL PREDIO IDENTIFICADO CON LA DIRECCIÓN : CARRERA 22 A NO. 62 - 45 SUR Y CALLE 62 A SUR NO. 22 A - 20, DE LA LOCALIDAD DE CIUDAD BOLÍVAR, DE LA CIUDAD DE BOGOTÁ D.C., PARA EL FUNCIONAMIENTO DE UNA SEDE EDUCATIVA DE LA SECRETARIA DE EDUCACIÓN DEL DISTRITO.</t>
  </si>
  <si>
    <t>CO1.PCCNTR.4478568</t>
  </si>
  <si>
    <t>CO1.PCCNTR.4591528</t>
  </si>
  <si>
    <t>16/02/2023</t>
  </si>
  <si>
    <t>TIENE ACTA DE RECIBO Y ACTA DE ENTREGA. SIN TRAMITE DE LIQUIDACION</t>
  </si>
  <si>
    <t>CO1.PCCNTR.4639345</t>
  </si>
  <si>
    <t>CO1.PCCNTR.4643104</t>
  </si>
  <si>
    <t>CO1.PCCNTR.4675658</t>
  </si>
  <si>
    <t>ACTA DE ENTREGA Y ACTA DE RECIBO. SIN TRAMITE DE LIQUIDACION, FALTA CARGAR DOCUMENTOS EN SECOP Y SHREPOINT</t>
  </si>
  <si>
    <t>CO1.PCCNTR.4700131</t>
  </si>
  <si>
    <t>SIN TRAMITE DE LIQUIDACIÓN, NO HAN CARGADO LOS DOCUMENTOS EN ELSECOP, NI EN SHAREPOINT</t>
  </si>
  <si>
    <t>CO1.PCCNTR.4741742</t>
  </si>
  <si>
    <t>CO1.PCCNTR.4773045</t>
  </si>
  <si>
    <t>17/03/2023</t>
  </si>
  <si>
    <t>1. El 12/09/2024 se remite un estado de cuenta</t>
  </si>
  <si>
    <t>CO1.PCCNTR.4780632</t>
  </si>
  <si>
    <t>CO1.PCCNTR.4819219</t>
  </si>
  <si>
    <t>29/02/2024</t>
  </si>
  <si>
    <t>SE RECIBE EN LA OFICINA DE CONTRATOS ACTA RECIBO INMUEBLE DEL CONTRATO 6032758 y ACTA ENTREGA INMUEBLE 48192194, SE SOLICITO ESTADO DE CUENTA, NO SE HAN CARGADO DOCUMENTOS EN SHREPOINT NI SECOP</t>
  </si>
  <si>
    <t>CO1.PCCNTR.4945512</t>
  </si>
  <si>
    <t>JULIO ANTONIO QUINTERO CAMARGO Y OTROS</t>
  </si>
  <si>
    <t>ARRENDAMIENTO DEL PREDIO IDENTIFICADO CON LA DIRECCIÓN CARRERA 17D NO. 64B - 31 SUR, DE LA LOCALIDAD DE CIUDAD BOLÍVAR DE LA CIUDAD DE BOGOTÁ D.C., PARA EL FUNCIONAMIENTO DE UNA SEDE EDUCATIVA DE LA SECRETARIA DE EDUCACIÓN DEL DISTRITO.</t>
  </si>
  <si>
    <t>SE RECIBIO ACTA DE ENTREGA Y DE RECIBO EL 08 DE AGOSTO, NO SE HAN CARGADO DOCUMENTOS EN SECOP NI SHAREPOINT</t>
  </si>
  <si>
    <t>CO1.PCCNTR.5407629</t>
  </si>
  <si>
    <t>ARRENDAMIENTO DEL PREDIO IDENTIFICADO CON LA DIRECCIÓN CARRERA 46B N° 72C-65 SUR DE LA LOCALIDAD DE CIUDAD BOLÍVAR, DE LA CIUDAD DE BOGOTÁ PARA EL FUNCIONAMIENTO DE UNA SEDE EDUCATIVA DE LA SECRETARIA DE EDUCACIÓN DEL DISTRITO.</t>
  </si>
  <si>
    <t>12 DE MARZO
PAGADO</t>
  </si>
  <si>
    <t>01MARZO.
PAGADO</t>
  </si>
  <si>
    <t xml:space="preserve"> 7 MARZO.
E-2024-154498
I-2024-132703</t>
  </si>
  <si>
    <t>ABRIL
E-2024-154498 
I-2024-132708</t>
  </si>
  <si>
    <t>MAYO 
 E-2024-154487
I-2024-132713</t>
  </si>
  <si>
    <t>JUNIO 
E-2024-154487
I-2024-132716</t>
  </si>
  <si>
    <t>JULIO
E-2024-154487
I-2024-132722</t>
  </si>
  <si>
    <t>AGOSTO	 
E-2024-154481
I-2024-132723</t>
  </si>
  <si>
    <t>SEPTIEMBRE
E-2024-154481
I-2024-132724</t>
  </si>
  <si>
    <t>12 DE JUNIO
I-2024-105570
I-2024-132729</t>
  </si>
  <si>
    <t>12 DE JULIO
I-2024-106459
I-2024-132765</t>
  </si>
  <si>
    <t>12 DE AGO
I-2024-132768</t>
  </si>
  <si>
    <t>SEPTIEMBRE
	 E-2024-152935
I-2024-132773</t>
  </si>
  <si>
    <t>017 ABRIL 
I-2024-132209</t>
  </si>
  <si>
    <t>MAYO
E-2024-112278
E-2024-112265
E-2024-118081
I-2024-132775</t>
  </si>
  <si>
    <t>JUNIO 
E-2024-118088
E-2024-118076
I-2024-132780</t>
  </si>
  <si>
    <t>AGOSTO
E-2024-135457
I-2024-133030</t>
  </si>
  <si>
    <t>SEPTIEMBRE
	 E-2024-152998
 E-2024-153727
I-2024-133035</t>
  </si>
  <si>
    <t>JULIO
E-2024- 137888
I-2024-133201</t>
  </si>
  <si>
    <t>AGOSTO
E-2024-156777
	 E-2024-156781
I-2024-133215</t>
  </si>
  <si>
    <t>SEPTIEMBRE
 E-2024-151333
 E-2024-151448
I-2024-122040</t>
  </si>
  <si>
    <t>SEPTIEMBRE
 E-2024-152928
I-2024-122032</t>
  </si>
  <si>
    <t>AGOSTO
I-2024-122031</t>
  </si>
  <si>
    <t>JULIO
I-2024-122030</t>
  </si>
  <si>
    <t>JULIO
I-2024-122008</t>
  </si>
  <si>
    <t>AGOSTO
 E-2024-153657
 I-2024-122015</t>
  </si>
  <si>
    <t>SEPTIEMBRE
 E-2024-153657
I-2024-122026</t>
  </si>
  <si>
    <t>16 DE AGO
E-2024-153635
I-2024-121996</t>
  </si>
  <si>
    <t>JULIO
I-2024-122041</t>
  </si>
  <si>
    <t>AGOSTO
E-2024-135698
I-2024-132769</t>
  </si>
  <si>
    <t>SEPTIEMBRE
E-2024-150564
E-2024-150590
E-2024-150818
E-2024-151185
I-2024-132770</t>
  </si>
  <si>
    <t>SEPTIEMBRE
I-2024-121937</t>
  </si>
  <si>
    <r>
      <t xml:space="preserve">AGOSTO
 I-2024-121982
</t>
    </r>
    <r>
      <rPr>
        <sz val="10"/>
        <color rgb="FFFF0000"/>
        <rFont val="Calibri"/>
        <family val="2"/>
        <scheme val="minor"/>
      </rPr>
      <t>I-2024-107670</t>
    </r>
  </si>
  <si>
    <t>AGOSTO
I-2024-132771</t>
  </si>
  <si>
    <r>
      <t> </t>
    </r>
    <r>
      <rPr>
        <b/>
        <sz val="10"/>
        <color rgb="FFFF0000"/>
        <rFont val="Verdana"/>
        <family val="2"/>
      </rPr>
      <t>E-2024-166550</t>
    </r>
    <r>
      <rPr>
        <sz val="10"/>
        <color rgb="FF000080"/>
        <rFont val="Verdana"/>
        <family val="2"/>
      </rPr>
      <t xml:space="preserve">
ETB</t>
    </r>
  </si>
  <si>
    <t>OCTUBRE
E-2024-166380
I-2024-134443</t>
  </si>
  <si>
    <t>16 DE SEPT
E-2024-162666
E-2024-163670
I-2024-134459</t>
  </si>
  <si>
    <t>OCTUBRE
I-2024-134465</t>
  </si>
  <si>
    <t>OCTUBRE
E-2024-166827
I-2024-134471</t>
  </si>
  <si>
    <t>OCTUBRE
E-2024-166389
I-2024-134467</t>
  </si>
  <si>
    <t>OCTUBRE
I-2024-134482</t>
  </si>
  <si>
    <t>1 MES</t>
  </si>
  <si>
    <t xml:space="preserve">Fecha Terminación con Adición  </t>
  </si>
  <si>
    <t>Valor contrato con Adición</t>
  </si>
  <si>
    <t>AGOSTO 
 E 2024 135081
I-2024-122039</t>
  </si>
  <si>
    <t>OCTUBRE</t>
  </si>
  <si>
    <t>12 meses</t>
  </si>
  <si>
    <t>PAGO 12</t>
  </si>
  <si>
    <t>Pago 12</t>
  </si>
  <si>
    <t>SEPTIEMBRE
E-2024-169188
E-2024-169202
I-2024-145961</t>
  </si>
  <si>
    <t>7OCTUBRE
E-2024-168266
I-2024-146120</t>
  </si>
  <si>
    <t>7NOVIEMBRE
I-2024-146129</t>
  </si>
  <si>
    <t>OCTUBRE
I-2024-146171</t>
  </si>
  <si>
    <t>NOVIEMBRE
I-2024-146197</t>
  </si>
  <si>
    <t>NOVIEMBRE
E-2024-185307
I-2024-146218</t>
  </si>
  <si>
    <t>16 DE OCT
I-2024-146237</t>
  </si>
  <si>
    <t>NOVIEMBRE
I-2024-146256</t>
  </si>
  <si>
    <t>NOVIEMBRE
I-2024-146327</t>
  </si>
  <si>
    <t>NOVIEMBRE
I-2024-146352</t>
  </si>
  <si>
    <t>OCTUBRE
E-2024-167582
E-2024-168018
E-2024-167582
Impuesto prd 2 predios
I-2024-146389</t>
  </si>
  <si>
    <t>NOVIEMBRE
I-2024-146423</t>
  </si>
  <si>
    <t>NOVIEMBRE
I-2024-146749</t>
  </si>
  <si>
    <t>OCTUBRE
E-2024-166356
I-2024-146794</t>
  </si>
  <si>
    <t>12 DE SEPT
 E-2024-155389
E-2024-155849
I-2024-149146</t>
  </si>
  <si>
    <t>12 DE OCT
E-2024-170083
I-2024-149184</t>
  </si>
  <si>
    <t>12 DE NOV
I-2024-149227</t>
  </si>
  <si>
    <t>ANA DOLORES REYES DE QUINTERO/
JULIO ANTONIO QUINTERO CAMARGO</t>
  </si>
  <si>
    <t xml:space="preserve">INSTITICIÓN </t>
  </si>
  <si>
    <t>ITEM</t>
  </si>
  <si>
    <t>COMPROMISO</t>
  </si>
  <si>
    <t xml:space="preserve">OBSERVACIÓN </t>
  </si>
  <si>
    <t>I-2025-3460</t>
  </si>
  <si>
    <t>5 MESES</t>
  </si>
  <si>
    <t>PAGO 13 INCREMENTO</t>
  </si>
  <si>
    <t>4 MESES</t>
  </si>
  <si>
    <t>I-2025-5531</t>
  </si>
  <si>
    <t>Prórroga 2</t>
  </si>
  <si>
    <t xml:space="preserve">Valor Adición 2 </t>
  </si>
  <si>
    <t>CDP ADICIÓN  2</t>
  </si>
  <si>
    <t>Prórroga 1</t>
  </si>
  <si>
    <t>Valor Adición 1</t>
  </si>
  <si>
    <t>CDP ADICIÓN 1</t>
  </si>
  <si>
    <t>3.442.708
3.621.729</t>
  </si>
  <si>
    <t>8.262.497
8.692.147</t>
  </si>
  <si>
    <t>I-2025-7638</t>
  </si>
  <si>
    <t>4.512.545
4.747.197</t>
  </si>
  <si>
    <t>7.104.370
7.473.797</t>
  </si>
  <si>
    <t>16.524.995
17.384.295</t>
  </si>
  <si>
    <t xml:space="preserve">3 MESES </t>
  </si>
  <si>
    <t xml:space="preserve"> I-2025-9100</t>
  </si>
  <si>
    <t>I-2025-9950</t>
  </si>
  <si>
    <t>No. Contrato</t>
  </si>
  <si>
    <t xml:space="preserve">Nombres y  Apellidos </t>
  </si>
  <si>
    <t xml:space="preserve">Cédula </t>
  </si>
  <si>
    <t>VLEIDER ROLANDO GONZALEZ PIÑEROS</t>
  </si>
  <si>
    <t>I-2025-14443</t>
  </si>
  <si>
    <t xml:space="preserve">Informe obligación 2. 
Nota al pie enla que se relaciona si bn contectualizar por que no estan suscrito los documentos. No se encuentran firmados por tal persona en la liquidación se esta llegando a estado de los bienes y servicios públicos. parcialmente Servicios publicos. soporte pagos  </t>
  </si>
  <si>
    <t>Pago 13</t>
  </si>
  <si>
    <t>Pago 14</t>
  </si>
  <si>
    <t>Pago 15</t>
  </si>
  <si>
    <t>Pago 16</t>
  </si>
  <si>
    <t>I-2025-19124
Cierre contrato Secop II</t>
  </si>
  <si>
    <t>DICIEMBRE
E-2024-185307
E-2025-2944
I-2025-19144</t>
  </si>
  <si>
    <t>01ENERO
E-2025-20215
I-2025-19145</t>
  </si>
  <si>
    <t>16 DE NOV
E-2024-196067
I-2025-19146</t>
  </si>
  <si>
    <t>16 DE DIC
I-2025-19147</t>
  </si>
  <si>
    <t>DICIEMBRE
I-2025-19148</t>
  </si>
  <si>
    <t>ENERO
I-2025-19149</t>
  </si>
  <si>
    <t>DICIEMBRE
CORREO
I-2025-19323</t>
  </si>
  <si>
    <t>I-2025-19357</t>
  </si>
  <si>
    <t>ENERO
CORREO
I-2025-19468</t>
  </si>
  <si>
    <t>DICIEMBRE
I-2025-19481</t>
  </si>
  <si>
    <t>ENERO
I-2025-19489</t>
  </si>
  <si>
    <t>DICIEMBRE
CORREO
I-2025-19510</t>
  </si>
  <si>
    <t>ENERO
CORREO
I-2025-19522</t>
  </si>
  <si>
    <t>017NOVIEMBRE
E-2025-13944
E-2025-13933
I-2025-19547</t>
  </si>
  <si>
    <t xml:space="preserve"> 1 MARZO.
PAGADO
I-2024-41916</t>
  </si>
  <si>
    <t>ABRIL 
PAGADO
I-2024-55513</t>
  </si>
  <si>
    <t>MAYO 
PAGADO
I-2024-73820</t>
  </si>
  <si>
    <t xml:space="preserve"> 1 MARZO.
PAGADO
I-2024-52296</t>
  </si>
  <si>
    <t>ABRIL 
PAGADO
I-2024-55037</t>
  </si>
  <si>
    <t>MAYO 
PAGADO
I-2024-106836</t>
  </si>
  <si>
    <t>JUNIO 
PAGADO
I-2024-108299</t>
  </si>
  <si>
    <t>DICIEMBRE
E-2025-12337
E-2025-13953
I-2025-29246</t>
  </si>
  <si>
    <t>ENERO
PASO PLANILLA DICIEMBRE
E-2025-23252
I-2025-29247</t>
  </si>
  <si>
    <t>FEBRERO 
CORREO
I-2025-29417</t>
  </si>
  <si>
    <t>16 DE ENE
CORREO
I-2025-30008</t>
  </si>
  <si>
    <t>FEBRERO
CORREO  
PLANILLA ENERO
I-2025-30014</t>
  </si>
  <si>
    <t>FEBRERO
CORREO 
I-2025-30016</t>
  </si>
  <si>
    <t>FEBRERO
CORREO  
I-2025-30017</t>
  </si>
  <si>
    <t>DICIEMBRE
CORREO 
I-2025-30101</t>
  </si>
  <si>
    <t>ENERO
CORREO 
E-2025-25336
I-2025-30243</t>
  </si>
  <si>
    <r>
      <t xml:space="preserve">FEBRERO
CORREO  </t>
    </r>
    <r>
      <rPr>
        <sz val="10"/>
        <color theme="1"/>
        <rFont val="Calibri"/>
        <family val="2"/>
        <scheme val="minor"/>
      </rPr>
      <t xml:space="preserve">
I-2025-30018</t>
    </r>
  </si>
  <si>
    <t>FEBRERO
CORREO
I-2025-30889</t>
  </si>
  <si>
    <t>DICIEMBRE
E-2025-7809
I-2025-31220</t>
  </si>
  <si>
    <t xml:space="preserve">017DICIEMBRE
	 E-2025-13944
I-2025-31487
PEND CREAR PAGO </t>
  </si>
  <si>
    <t>ENERO
SECOP
I-2025-31515</t>
  </si>
  <si>
    <t>FEBRERO
SECOP
I-2025-31517</t>
  </si>
  <si>
    <t>FEBRERO
CORREO
I-2025-31528</t>
  </si>
  <si>
    <t xml:space="preserve"> 1 MARZO.
PAGADO
I-2024-50449</t>
  </si>
  <si>
    <t>UNIÓN EUROPEA</t>
  </si>
  <si>
    <t>JOSE JAIME ROJAS</t>
  </si>
  <si>
    <t xml:space="preserve">SIERRA MORENA </t>
  </si>
  <si>
    <t>SOTAVENTO</t>
  </si>
  <si>
    <t xml:space="preserve">COMPARTIR RECUERDO </t>
  </si>
  <si>
    <t>CANADA</t>
  </si>
  <si>
    <t>MOCHUELO ALTO</t>
  </si>
  <si>
    <t>RAFAEL URIBE URIBE</t>
  </si>
  <si>
    <t xml:space="preserve">CONFEDERACIÓN BRISAS DEL DIAMANTE </t>
  </si>
  <si>
    <t>LEON DE GREIFF</t>
  </si>
  <si>
    <t xml:space="preserve">Estimada Nancy Buen inicio de semana, 
Remito oficio con firma para dar continuidad al trámite </t>
  </si>
  <si>
    <t>MARZO
CORREO
I-2025-44216</t>
  </si>
  <si>
    <t>16 FEBRERO
CORREO
I-2025-44243</t>
  </si>
  <si>
    <t xml:space="preserve">MARZO
WHATSAPP
I-2025-44262 </t>
  </si>
  <si>
    <t>MARZO
CORREO
I-2025-44527</t>
  </si>
  <si>
    <t>MARZO
CORREO
I-2025-44898</t>
  </si>
  <si>
    <t>MARZO
CORREO
I-2025-44929</t>
  </si>
  <si>
    <t>MARZO
CORREO
I-2025-45042</t>
  </si>
  <si>
    <t>ENERO
CORREO  
I-2025-45365</t>
  </si>
  <si>
    <t xml:space="preserve">FEBRERO
CORREO
I-2025-45423  </t>
  </si>
  <si>
    <t>CANTIDAD</t>
  </si>
  <si>
    <t>DESCRIPCIÓN</t>
  </si>
  <si>
    <t>PANTALLA INTERACTIVA</t>
  </si>
  <si>
    <t>C0MPUTADORES DE MESA</t>
  </si>
  <si>
    <t>FOTOCOPIADORAS MULTIFUNCIONALES</t>
  </si>
  <si>
    <t>EQUIPOS MULTIFUNCIONALES -IMPRESIÓN, COPIA Y SCANNER-</t>
  </si>
  <si>
    <t>COMPUTADORES DE MESA</t>
  </si>
  <si>
    <t>COMPUTADORES PORTATILES.</t>
  </si>
  <si>
    <t xml:space="preserve">COMPUTADORES DE ESCRITORIO </t>
  </si>
  <si>
    <t>TELEVISOR INTERACTIVO DE 60 PULGADAS</t>
  </si>
  <si>
    <t>COMPUTADORES PORTATILES</t>
  </si>
  <si>
    <t>IMPRESORAS</t>
  </si>
  <si>
    <t>TELEVOSRES DE 50 PULGADAS</t>
  </si>
  <si>
    <t xml:space="preserve">CONJUNTO DE BLOQUES DE CONSTRUCCION </t>
  </si>
  <si>
    <t xml:space="preserve">PIEZAS PARA  ENSARTAR </t>
  </si>
  <si>
    <t xml:space="preserve">SET DE ESPEJOS PORTABLES </t>
  </si>
  <si>
    <t xml:space="preserve">SET DE EXPLORACION CIENTIFICA </t>
  </si>
  <si>
    <t>ARABIA</t>
  </si>
  <si>
    <t xml:space="preserve">Cuentos ilustrados </t>
  </si>
  <si>
    <t>impresora multifuncional (copia, escaneo e impresión) a FULL COLOR con mueble para trabajo pesado.</t>
  </si>
  <si>
    <t>Pantallas interactivas, para visualizar contenidos interactivos y multimedia para el aprendizaje.</t>
  </si>
  <si>
    <t>BAFLES</t>
  </si>
  <si>
    <t>REGLETAS DE CUISINAIRE</t>
  </si>
  <si>
    <t>REGLETAS DE CUISINAIRE FICHA TECNICA 27</t>
  </si>
  <si>
    <t>KIT DE CONSTRUCCIÓN CON ENGRANAJES</t>
  </si>
  <si>
    <t>SET DE PIEZAS PARA ENSARTAR</t>
  </si>
  <si>
    <t>CONJUNTO DE BLOQUES DE CONSTRUCCIÓN</t>
  </si>
  <si>
    <t>ABACO</t>
  </si>
  <si>
    <t>COLCHONETAS DE CAMPIN O EJERCICIOS</t>
  </si>
  <si>
    <t>TANGRAM</t>
  </si>
  <si>
    <t>DIADEMAS</t>
  </si>
  <si>
    <t>JUEGO DE CONSTRUCCIÓN</t>
  </si>
  <si>
    <t>COLORES TRIANGULARES</t>
  </si>
  <si>
    <t>MINI BALONES DE FUTBOL</t>
  </si>
  <si>
    <t>BALONES BASQUETBALL</t>
  </si>
  <si>
    <t xml:space="preserve">Tablet </t>
  </si>
  <si>
    <t>Cámaras video-fotográfica</t>
  </si>
  <si>
    <t>HULA HULA DE 35</t>
  </si>
  <si>
    <t>SABIO CALDAS</t>
  </si>
  <si>
    <t>PAPEL CELOFÁN</t>
  </si>
  <si>
    <t>OVILLO DE TRAPILLO O EMBONE</t>
  </si>
  <si>
    <t>LUPAS</t>
  </si>
  <si>
    <t>PAGO 14</t>
  </si>
  <si>
    <t>PAGO 15</t>
  </si>
  <si>
    <t>16_MARZO
I-2025-60199</t>
  </si>
  <si>
    <t>ABRIL
I-2025-60201</t>
  </si>
  <si>
    <t>ABRIL
I-2025-60204</t>
  </si>
  <si>
    <t>ABRIL
I-2025-60206</t>
  </si>
  <si>
    <t>ABRIL
I-2025-60570</t>
  </si>
  <si>
    <t>ABRIL
I-2025-60579</t>
  </si>
  <si>
    <t>MARZO
I-2025-61177</t>
  </si>
  <si>
    <t>ABRIL
I-2025-61483</t>
  </si>
  <si>
    <t>MARZO
I-2025-61709</t>
  </si>
  <si>
    <t>PAGO 16</t>
  </si>
  <si>
    <t>SERVICIOS PUBLICOS 
I-2025-62860</t>
  </si>
  <si>
    <t>DLE</t>
  </si>
  <si>
    <t>EQUIPO DE COMPUTO PORTATIL CON DIADEMA INCLUIDA</t>
  </si>
  <si>
    <t>EQUIPO DE COMPUTO DE ESCRITORIO</t>
  </si>
  <si>
    <t>PANTALLA ALL IN ONE DE 65 PULGADAS</t>
  </si>
  <si>
    <t xml:space="preserve">TABLET PROFESIONAL </t>
  </si>
  <si>
    <t xml:space="preserve">TECNOLOGIA SET DE ROBOTICA </t>
  </si>
  <si>
    <t>EQUIPO DE COMPUTO DE ESCRITORIO   </t>
  </si>
  <si>
    <t>VARITAS LIMPIA PIPAS     </t>
  </si>
  <si>
    <t>SET DE TELAS VELO  </t>
  </si>
  <si>
    <t>OVILLO DE LANA </t>
  </si>
  <si>
    <t>VINILOS</t>
  </si>
  <si>
    <t>EQUIPOS DE SONIDO PARA EXTERIORES -CABINAS</t>
  </si>
  <si>
    <t>MICROFONO INALAMBRICO CON PLANTA RECEPTORA</t>
  </si>
  <si>
    <t>DISCO DURO DE ALMACENAMIENTO EXTERNO 2 TERA</t>
  </si>
  <si>
    <t>CABINA AUTOPOTENCIADA ACTIVA</t>
  </si>
  <si>
    <t>MEZCLADOR AMPLIFICADOR DE AUDIO 6 CANALES</t>
  </si>
  <si>
    <t>MANUELA BELTRÁN</t>
  </si>
  <si>
    <t>ACACIA II</t>
  </si>
  <si>
    <t>LARA BONILLA</t>
  </si>
  <si>
    <t>ANDRÉS CORTÉS SÁNCHEZ/OSCAR ROBAYO</t>
  </si>
  <si>
    <t xml:space="preserve">LINA FERNANDA OCAMPO GÓMEZ </t>
  </si>
  <si>
    <t xml:space="preserve">79959122
</t>
  </si>
  <si>
    <t>ENE</t>
  </si>
  <si>
    <t>FEB</t>
  </si>
  <si>
    <t>MAR</t>
  </si>
  <si>
    <t>ABR</t>
  </si>
  <si>
    <t>MAY</t>
  </si>
  <si>
    <t>JUN</t>
  </si>
  <si>
    <t>JUL</t>
  </si>
  <si>
    <t>AGO</t>
  </si>
  <si>
    <t>SEP</t>
  </si>
  <si>
    <t>OCT</t>
  </si>
  <si>
    <t>NOV</t>
  </si>
  <si>
    <t>DIC</t>
  </si>
  <si>
    <t xml:space="preserve">SEGURIDAD SOCIAL </t>
  </si>
  <si>
    <t xml:space="preserve">VALOR TOTAL </t>
  </si>
  <si>
    <t>PAGO</t>
  </si>
  <si>
    <t>PORCENTAJE</t>
  </si>
  <si>
    <t>FINALIZACIÓN</t>
  </si>
  <si>
    <t>I-2025-73256</t>
  </si>
  <si>
    <t>MAYO
I-2025-74961</t>
  </si>
  <si>
    <t>16_ABRIL
I-2025-75143</t>
  </si>
  <si>
    <t>MAYO
I-2025-75217</t>
  </si>
  <si>
    <t>MAYO
I-2025-75239</t>
  </si>
  <si>
    <t>MAYO 
I-2025-75253</t>
  </si>
  <si>
    <t>JULIO
 I-2024-110127
I-2025-75261</t>
  </si>
  <si>
    <t>ABRIL FIN
E-2025-72626
I-2025-75277</t>
  </si>
  <si>
    <t>MAYO
I-2025-75319</t>
  </si>
  <si>
    <t>MAYO
I-2025-75460</t>
  </si>
  <si>
    <t>12 DE DIC
E-2025-27929
I-2025-76326</t>
  </si>
  <si>
    <t>12 DE ENE
E-2025-27937
I-2025-76437</t>
  </si>
  <si>
    <t>12_FEBRERO
I-2025-76478</t>
  </si>
  <si>
    <t xml:space="preserve">sierra morena </t>
  </si>
  <si>
    <t>CONTRATO NUEVO
E-2025-90296</t>
  </si>
  <si>
    <t>E-2025-91107</t>
  </si>
  <si>
    <t>MARZO
I-2025-83852</t>
  </si>
  <si>
    <t>ABRIL
I-2025-84013</t>
  </si>
  <si>
    <t>MAYO 
I-2025-84016</t>
  </si>
  <si>
    <t>12_MARZO
I-2025-84035</t>
  </si>
  <si>
    <t>12ABRIL
I-2025-84036</t>
  </si>
  <si>
    <t>12MAYO (FIN)   
I-2025-84039</t>
  </si>
  <si>
    <t>JUNIO
I-2025-84040</t>
  </si>
  <si>
    <t>JUNIO
I-2025-84044</t>
  </si>
  <si>
    <t>ABRIL
I-2025-84335</t>
  </si>
  <si>
    <t>16_MAYO
I-2025-84762</t>
  </si>
  <si>
    <t>I-2025-85547</t>
  </si>
  <si>
    <t>PENDIENTE ACTA DE TERMINACIÓN</t>
  </si>
  <si>
    <t>REMITIDO 09-07 POR CORREO</t>
  </si>
  <si>
    <t>AJUSTES
LLEGO 09-07 POR CORREO</t>
  </si>
  <si>
    <t>29/02/2023</t>
  </si>
  <si>
    <t xml:space="preserve">15 MESES </t>
  </si>
  <si>
    <t>7701-02</t>
  </si>
  <si>
    <t>Servicios de alquiler o arrendamiento con o sin opción de compra, relativos a bienes inmuebles no residenciales (diferentes a vivienda), propios o arrendados.</t>
  </si>
  <si>
    <t>1519
9</t>
  </si>
  <si>
    <t>3465
97</t>
  </si>
  <si>
    <t>ARRENDAMIENTO DEL PREDIO IDENTIFICADO CON LA DIRECCIÓN CARRERA 46 B NO. 72C-65 SUR, DE LA LOCALIDAD DE CIUDAD BOLÍVAR DE LA CIUDAD DE BOGOTÁ D.C., PARA EL FUNCIONAMIENTO DE UNA SEDE EDUCATIVA DE LA SECRETARÍA DE EDUCACIÓN DEL DISTRITO</t>
  </si>
  <si>
    <t>Prestación de los servicios administrativos para la operación del sistema educativo oficial y divulgación de la oferta educativa de Bogotá D.C.</t>
  </si>
  <si>
    <t>ARRENDAMIENTO DEL PREDIO IDENTIFICADO CON LA DIRECCIÓN CALLE 64C SUR # 37 A-34, DE LA LOCALIDAD DE CIUDAD BOLÍVAR, DE LA CIUDAD DE BOGOTÁ D.C., PARA EL FUNCIONAMIENTO DE UNA SEDE EDUCATIVA DE LA SECRETARÍA DE EDUCACIÓN DEL DISTRITO.</t>
  </si>
  <si>
    <t xml:space="preserve">14 MESES </t>
  </si>
  <si>
    <t>3638
115</t>
  </si>
  <si>
    <t>O230117220120240118</t>
  </si>
  <si>
    <t xml:space="preserve">12 MESES </t>
  </si>
  <si>
    <t>E 3702
142</t>
  </si>
  <si>
    <t>Y 3703
143</t>
  </si>
  <si>
    <t xml:space="preserve">CIUDAD DE MONTREAL </t>
  </si>
  <si>
    <t>ARRENDAMIENTO DE LOS PREDIOS IDENTIFICADOS CON LAS DIRECCIONES CARRERA 17D # 65- 53 SUR, CARRERA 17 D BIS # 64 A-94 SUR, CARRERA 17 D # 65-61 SUR, CARRERA 17 D # 65-71 SUR, CARRERA 17 D BIS # 65-76 SUR, DE LA LOCALIDAD DE CIUDAD BOLIVAR DE LA CIUDAD DE BOGOTA D.C., PARA EL FUNCIONAMIENTO DE UNA SEDE EDUCATIVA DE LA SECRETARIA DE EDUCACION DEL DISTRITO.</t>
  </si>
  <si>
    <t xml:space="preserve">13 MESES </t>
  </si>
  <si>
    <t>3642
119
3643
120
3644
121</t>
  </si>
  <si>
    <t>ARRENDAMIENTO DE LOS PREDIOS IDENTIFICADOS CON LAS DIRECCIÓNES: CARRERA 22 A NO. 62 - 45 SUR Y CALLE 62 A SUR NO. 22 A - 20, DE LA LOCALIDAD DE CIUDAD BOLÍVAR, DE LA CIUDAD DE BOGOTÁ D.C., PARA EL FUNCIONAMIENTO DE UNA SEDE EDUCATIVA DE LA SECRETARÍA DE EDUCACIÓN DEL DISTRITO</t>
  </si>
  <si>
    <t>JERVER EFREY GARCIA TAUTIVA</t>
  </si>
  <si>
    <t>3631
112</t>
  </si>
  <si>
    <t>23/7/2025
CORREO PARA FIRMAS</t>
  </si>
  <si>
    <t>Mesa de seguridad Celestino Mutis</t>
  </si>
  <si>
    <t>Realización mesa de entornos escolares Celestino Mutis</t>
  </si>
  <si>
    <t>Identificar de quién es el predio aledaño al Celestino Mutis</t>
  </si>
  <si>
    <t>Solicitar colegio tapabocas para estudiantes y docentes</t>
  </si>
  <si>
    <t>Solicitar inteventoría de rutas tomar punto de control</t>
  </si>
  <si>
    <t>Solicitar el rector del Celestino Mutis el por qué no recibe niños de colegios rurales</t>
  </si>
  <si>
    <t>Solicitar el rector del Celestino Mutis qué se ha trabajado en el Consejo Directivo frente a la tienda escolar</t>
  </si>
  <si>
    <t xml:space="preserve">Solicitar a la UN revisar el PEAMA en Ciudad Bolívar </t>
  </si>
  <si>
    <t>MOCHUELO ALTO IED</t>
  </si>
  <si>
    <t>MOCHUELO ALTO IED
DOÑA JUANA</t>
  </si>
  <si>
    <t>Solicitar que el colegio quede priorizado por la Dirección de Construcciones</t>
  </si>
  <si>
    <t>Retomar olimpiadas rurales con apoyo de la SED</t>
  </si>
  <si>
    <t>Periódico de la localidad sobre temas educativos</t>
  </si>
  <si>
    <t>ISMAEL PERDOMO IED</t>
  </si>
  <si>
    <t xml:space="preserve">Revisar tema andén para realización de parqueadero </t>
  </si>
  <si>
    <t>Visita de Inspección y Vigilacia de la jornada nocturna</t>
  </si>
  <si>
    <t>Soliciar bajas a Dirección de Dotaciones Escolares</t>
  </si>
  <si>
    <t>ARABIA IED</t>
  </si>
  <si>
    <t xml:space="preserve">Falta almacenista y validar planta para recuperar administrativo grado 5 </t>
  </si>
  <si>
    <t>Terreno externo del colegio</t>
  </si>
  <si>
    <t>Solicitar a UAESP recuperación espacio andén</t>
  </si>
  <si>
    <t xml:space="preserve">Revisar viabilidad comida caliente transportada </t>
  </si>
  <si>
    <t xml:space="preserve">COMPARTIR RECUERDO IED </t>
  </si>
  <si>
    <t>VILLAMAR IED</t>
  </si>
  <si>
    <t xml:space="preserve">Solicitar mesa de seguridad en el colegio </t>
  </si>
  <si>
    <t>Jueves 19 de junio</t>
  </si>
  <si>
    <t xml:space="preserve">Realización mesa de entornos escolares en la institución </t>
  </si>
  <si>
    <t xml:space="preserve">Realizar reunión escuela con emociones </t>
  </si>
  <si>
    <t xml:space="preserve">Miércoles 18 de junio </t>
  </si>
  <si>
    <t>GIMNASIO ISREAL IED</t>
  </si>
  <si>
    <t>Sensibilización escuela con emociones colegio Pasquilla por tema de consumo de SPA y violencia</t>
  </si>
  <si>
    <t>Solicitar a la Dirección Financiera la cantidad de FSE que se tiene para colegio y cuánto corresponde al MEN y a la SED</t>
  </si>
  <si>
    <t xml:space="preserve">Averiguar si se puede realizar traslado discresional </t>
  </si>
  <si>
    <t>Director informa que no procede</t>
  </si>
  <si>
    <t>Construcción de modulares</t>
  </si>
  <si>
    <t xml:space="preserve">OFICIO DE BIENESTAR INDICANDO SE ANALICE LA VIABILIDAD A LA SEDE A Y B TENIENDO EN CUENTA QUE UNA SEDE DE PRODUCCION ES EL TESORO </t>
  </si>
  <si>
    <t xml:space="preserve">ACTAS Y COMPROMISOS </t>
  </si>
  <si>
    <t>CORREO DEL DIRECTOR A RECTOR 24-07-25</t>
  </si>
  <si>
    <t>28-07-25
CARGADA EN SECOP LA LIQUIDACIÓN</t>
  </si>
  <si>
    <t>28-07-25
REMITIDO A FIRMA DSA</t>
  </si>
  <si>
    <t>28-07-25
RIMITIDO POR CORREO PARA FIRMAS</t>
  </si>
  <si>
    <t>Se llevará a cabo en el mes Noviembre</t>
  </si>
  <si>
    <t>OFICIO BIENESTAR I-2025-96989</t>
  </si>
  <si>
    <t>OFICIO ALCALDIA S-2025-243045</t>
  </si>
  <si>
    <t>OFICIO UN S-2025-243106</t>
  </si>
  <si>
    <t>Reunión en la DLE con acta 30 DE JULIO</t>
  </si>
  <si>
    <t xml:space="preserve">Se realiza reunión con el rector y se va a revisar los cupos y verificar rutas escolares </t>
  </si>
  <si>
    <t>Las condiciones de infraestructura despues de pandemia no se había podido habilitar, por mantenimiento. Por ello de la asociación de padres 2019 pasaron solicitud para hailiar las maquinas con Novaventa -acta- Hasta el año pasado dos maquinas los recursos para financiar preprom y fiesta a los de 11°. No se ha solicitado que haya tienda escolar, en el consejo directivo. Solicitar actas</t>
  </si>
  <si>
    <t xml:space="preserve">Reunión en la DLE con acta 30 DE JULIO
CORREO SOLICITUD ACTAS </t>
  </si>
  <si>
    <t>I-2025-93809
23-07-25</t>
  </si>
  <si>
    <t>I-2025-94102
23-07-25</t>
  </si>
  <si>
    <t>I-2025-90347
17-07-25</t>
  </si>
  <si>
    <t>I-2025-87360
10-07-25</t>
  </si>
  <si>
    <t>I-2025-85583
08-07-25</t>
  </si>
  <si>
    <t>REMITIDO AJUSTES 
28-07 POR CORREO</t>
  </si>
  <si>
    <t>23/7/2025
AJUSTES DE SUBSANACION</t>
  </si>
  <si>
    <t>I-2025-98383
AJUSTE LIQUIDACION
31-07-25</t>
  </si>
  <si>
    <t>I-2025-98495
AJUSTE LIQUIDACION
31-07-25</t>
  </si>
  <si>
    <t>31-07-25
FIRMA CONTRATISTA</t>
  </si>
  <si>
    <t>segunda semana de agosto</t>
  </si>
  <si>
    <t>Se trabajo en la mesa de seguridad realizada el 25 de julio de 2025
Se realiza jueves 31 de agosto plan mochila</t>
  </si>
  <si>
    <t>ARRENDAMIENK7PREDIO IDENTIFICADO CON LA DIRECCIÓN CALLE 81 SUR #46 A - 33 Y CALLE 81 SUR # 46 A 35, DE LA LOCALIDAD DE CIUDAD BOLÍVAR DE LA CIUDAD DE BOGOTÁ D.C., PARA EL FUNCIONAMIENTO DE UNA SEDE EDUCATIVA DE LA SECRETARIA DE EDUCACIÓN DEL DISTRITO.</t>
  </si>
  <si>
    <t>I-2025-100778
05-08-25</t>
  </si>
  <si>
    <t>OFICINA DE COMUNICACIONES
I-2025-100965</t>
  </si>
  <si>
    <t>ACTA MESA DE RECTORES PUNTO TALENTO HUMANO TEMA DE CONVIVENCIA</t>
  </si>
  <si>
    <t>I-2025-96058
28/7/2025</t>
  </si>
  <si>
    <t>I-2025-101452
AJUSTES 
06-08-25</t>
  </si>
  <si>
    <t xml:space="preserve">06-08 CORREO FIRMA CONTRATISTA </t>
  </si>
  <si>
    <t>JUNIO</t>
  </si>
  <si>
    <t>JULIO</t>
  </si>
  <si>
    <t>AGOSTO</t>
  </si>
  <si>
    <t xml:space="preserve">MAYO </t>
  </si>
  <si>
    <t>3733
148</t>
  </si>
  <si>
    <t xml:space="preserve">13 meses </t>
  </si>
  <si>
    <t>15 meses</t>
  </si>
  <si>
    <t>016 JUNIO</t>
  </si>
  <si>
    <t>06 MAYO
I-2025-88954</t>
  </si>
  <si>
    <t>06-08-25 
FIRMAS</t>
  </si>
  <si>
    <t xml:space="preserve"> 1 JUNIO.
I-2025-102262</t>
  </si>
  <si>
    <t xml:space="preserve">ABRIL. </t>
  </si>
  <si>
    <t>MAYO</t>
  </si>
  <si>
    <t>JULIO
I-2025-102355</t>
  </si>
  <si>
    <t>16 JUNIO
I-2025-102028</t>
  </si>
  <si>
    <t xml:space="preserve">14 meses </t>
  </si>
  <si>
    <t>JUNIO
I-2025-88976</t>
  </si>
  <si>
    <t>CARGADA LIQUIDACIÓN SECOP II</t>
  </si>
  <si>
    <t>11-08-25
REMITIDO A FIRMAS CONTRATO</t>
  </si>
  <si>
    <t>I-2025-102625
RADICADO PARA REVISIÓN
11-08-25</t>
  </si>
  <si>
    <t>11-08-25 FIRMA DSA</t>
  </si>
  <si>
    <t xml:space="preserve"> I-2025-99133
CONTRATOS OK
11-08-25
FIRMA CONTRAT CORREO</t>
  </si>
  <si>
    <t>I-2025-101931
CONTRATOS OK
11-08-25
FIRMA CONTRAT CORREO</t>
  </si>
  <si>
    <t>ARRENDAMIENTO DE LOS PREDIOS IDENTIFICADOS CON LAS DIRECCIONES CALLE 59 B SUR N° 45 D - 27, CALLE 59 B SUR N° 45 D - 21, CALLE 59 C SUR N° 45 D - 28, CALLE 59 C SUR N° 45 D - 22 DE LA LOCALIDAD CIUDAD BOLÍVAR, DE LA CIUDAD DE BOGOTÁ D.C., PARA EL FUNCIONAMIENTO DE LA DIRECCIÓN LOCAL DE EDUCACIÓN</t>
  </si>
  <si>
    <t>GIOMAR TORRES GARCIA</t>
  </si>
  <si>
    <t>JULIO
I-2025-102996</t>
  </si>
  <si>
    <t>17_ABRIL</t>
  </si>
  <si>
    <t>ANA DOLORES REYES DE QUINTERO</t>
  </si>
  <si>
    <t>REPUBLICA DE MEXICO</t>
  </si>
  <si>
    <t>ARRENDAMIENTO DEL PREDIO IDENTIFICADO CON LA DIRECCION CARRERA 17 A BIS # 62-66 /72 /80 SUR, DE LA LOCALIDAD DE CIUDAD BOLIVAR DE LA CIUDAD DE BOGOTA D.C., PARA EL FUNCIONAMIENTO DE UNA SEDE EDUCATIVA DE LA SECRETARIA DE EDUCACION DEL DISTRITO</t>
  </si>
  <si>
    <t>3804
156</t>
  </si>
  <si>
    <t>17_JUNIO
I-2025-103452</t>
  </si>
  <si>
    <t>VILLAMAR</t>
  </si>
  <si>
    <t>ARRENDAMIENTO DEL PREDIO IDENTIFICADO CON LA DIRECCION CALLE 69 I SUR # 18 M-09, DE LA LOCALIDAD DE CIUDAD BOLIVAR DE LA CIUDAD DE BOGOTA D.C., PARA EL FUNCIONAMIENTO DE UNA SEDE EDUCATIVA DE LA SECRETARIA DE EDUCACION DEL DISTRITO</t>
  </si>
  <si>
    <t>07_JUNIO
I-2025-88961</t>
  </si>
  <si>
    <t>JULIO
I-2025-103734
SECOP</t>
  </si>
  <si>
    <t>JUNIO
I-2025-88967</t>
  </si>
  <si>
    <t>12_JUNIO
I-2025-92352</t>
  </si>
  <si>
    <t xml:space="preserve">12_MAYO </t>
  </si>
  <si>
    <t>Respuesta Inteventoría que van a realizar seguimiento e informe 
Solicitar informes a Bienestar</t>
  </si>
  <si>
    <t>I-2025-103838
FIRMAS ORDENADOR GASTO
12-08-25</t>
  </si>
  <si>
    <t>JULIO
I-2025-104052</t>
  </si>
  <si>
    <t>07_JULIO
I-2025-104079</t>
  </si>
  <si>
    <t>JULIO
I-2025-104132</t>
  </si>
  <si>
    <t>13/8/2025
FIRMA DSA</t>
  </si>
  <si>
    <t>EDGAR ALONSG14 TALERO Y OTROS</t>
  </si>
  <si>
    <t>I-2025-104070
CONT OK
13-08-25
FIRMA LOSFALK</t>
  </si>
  <si>
    <t>Se recomienda el mantenimiento de la cubierta en general con el fin corregir la gotera que se presenta en
la oficina de coordinación. Así mismo, se debe realizar la limpieza de bajantes, canales y flanches.</t>
  </si>
  <si>
    <t>Se requiere que propietario coloque rampas en los cambios de nivel que se presentan en aulas,
circulaciones y patios, con el fin de evitar accidentes.</t>
  </si>
  <si>
    <t>El propietario debe instalar guardaescoba en las escaleras que están adosadas al muro, en razón a deterioro
que se evidencia en la pintura por efectos del agua.</t>
  </si>
  <si>
    <t>El propietario debe realizar el cambio del sanitario que se encuentra fisurado en la batería del tercer piso</t>
  </si>
  <si>
    <t>Se requiere que el propietario coloque grifería tipo push en lavamanos.</t>
  </si>
  <si>
    <t>Con el fin de dar cumplimiento a lo establecido en el Decreto 174 de 2013 “estándares mínimos para las
áreas por alumno”, se debe instalar 2 lavamanos con grifería tipo push, de acuerdo con la matricula
recomendada por jornada.</t>
  </si>
  <si>
    <t>El propietario debe terminar de colocar el enchape faltante en baño ubicado en salón de profesores.</t>
  </si>
  <si>
    <t>Se requiere que el propietario realice el mantenimiento de la carpintería metálica de puertas de baños en
razón a oxido que presentan</t>
  </si>
  <si>
    <t>Se solicita al propietario el cambio de la tubería Conduit que se encuentra a la vista por EMT, o en su defecto
colocar cielo raso o aplicar pintura blanca.</t>
  </si>
  <si>
    <t>El propietario debe revisar y arreglar la grieta que se marca en muro a la entrada de salón del cuarto piso y
cambiar el vidrio de la puerta del aula contigua.</t>
  </si>
  <si>
    <t>Se solicita al propietario la pintura de la fachada del bloque de 5 pisos en razón al desprendimiento que se
evidencia en el acabado.</t>
  </si>
  <si>
    <t>En caso de que se requiera, el propietario deberá realizar la revisión del sistema de suministro de agua
potable y sanitario, con el fin de garantizar el servicio y el óptimo funcionamiento de los aparatos sanitarios,
tuberías de suministro, desagües y sifones, de ser necesario, se deberá aumentar la capacidad de
almacenamiento de suministro de agua potable.</t>
  </si>
  <si>
    <t>Se debe hacer revisión del sistema eléctrico y en caso de que se requiera, se deberá realizar aumento
general de la carga eléctrica del predio con el fin de garantizar el correcto funcionamiento de los aparatos
eléctricos del colegio.</t>
  </si>
  <si>
    <t>mantenimientos de cubiertas</t>
  </si>
  <si>
    <t>mantenimientos de pintura en salones de 3er y 4to piso</t>
  </si>
  <si>
    <t>mantenimiento de ventanearía (aplicar Sika Flex en sellos de ventanas)</t>
  </si>
  <si>
    <t>realizar mantenimiento a redes sanitarias (baños de segundo piso revisar sanitarios tapados, revisar baños profesores, realizar sondeo de redes sanitarias general)</t>
  </si>
  <si>
    <t>baños de primer piso realizar mantenimiento divisiones baños, cambiar griferías en mal estado</t>
  </si>
  <si>
    <t>SAN FRANCISCO</t>
  </si>
  <si>
    <t>REPETIDO</t>
  </si>
  <si>
    <t>14-08-25
CARGADA EN SECOP II</t>
  </si>
  <si>
    <t>I-2025-105283
14-08-25</t>
  </si>
  <si>
    <t>19-08-25 
FIRMA DSA</t>
  </si>
  <si>
    <t>19-08-25
CARGADA EN SECOP II</t>
  </si>
  <si>
    <t>YA SE REALIZÓ</t>
  </si>
  <si>
    <t xml:space="preserve">19-08-25 
DE NUEVO FIRMA CONTRATISTA </t>
  </si>
  <si>
    <t>VISITA TÉCNICA SEDE EN ARRIENDO SAN FRANCISCO IED</t>
  </si>
  <si>
    <t>ADECUACIÓN</t>
  </si>
  <si>
    <t xml:space="preserve">FECHA DE REALIZACIÓN </t>
  </si>
  <si>
    <t>I-2025-107981
FIRMAS ORDENADOR GASTO
20-08-25</t>
  </si>
  <si>
    <r>
      <t xml:space="preserve">I-2025-107979 ERROR
</t>
    </r>
    <r>
      <rPr>
        <sz val="12"/>
        <color theme="1"/>
        <rFont val="Calibri (Cuerpo)"/>
      </rPr>
      <t>I-2025-107983
FIRMAS ORDENADOR GASTO
20-08-25</t>
    </r>
  </si>
  <si>
    <t>17MAYO 
I-2025-10306</t>
  </si>
  <si>
    <t xml:space="preserve">10 MESES </t>
  </si>
  <si>
    <t>I-2025-109041
FIRMAS ORDENADOR GASTO
20-08-25</t>
  </si>
  <si>
    <t>CARGADO A SECOP POR DSA
26-08-25</t>
  </si>
  <si>
    <t>ARRENDAMIENTO DE LOS PREDIOS IDENTIFICADOS CON LAS DIRECCIONES CARRERA 20 B # 63 70 SUR Y CARRERA 20 A # 63 - 75 SUR, DE LA LOCALIDAD DE CIUDAD BOLIVAR DE LA CIUDAD DE BOGOTA D.C., PARA EL FUNCIONAMIENTO DE UNA SEDE EDUCATIVA DE LA SECRETARIA DE EDUCACION DEL DISTRITO</t>
  </si>
  <si>
    <t>2645
122</t>
  </si>
  <si>
    <t>I-2025-114299
FIRMAS ORDENADOR GASTO
01-09-25</t>
  </si>
  <si>
    <t xml:space="preserve">01-09-25 
FIRMA CONTRATISTA </t>
  </si>
  <si>
    <t>FIRMAS ORDENADOR GASTO
02-09-25</t>
  </si>
  <si>
    <t>16_JULIO
I-2025-114859</t>
  </si>
  <si>
    <t>AGOSTO
I-2025-115673</t>
  </si>
  <si>
    <t>AGOSTO
I-2025-115686</t>
  </si>
  <si>
    <t>AGOSTO
I-2025-115718</t>
  </si>
  <si>
    <t>AGOSTO
I-2025-115792</t>
  </si>
  <si>
    <t>CARGADO A SECOP POR DSA
03-09-25</t>
  </si>
  <si>
    <t>JUNIO. 
I-2025-116545</t>
  </si>
  <si>
    <t>JULIO. 
I-2025-116560</t>
  </si>
  <si>
    <t>17_JULIO
I-2025-116603</t>
  </si>
  <si>
    <t>12_JULIO
I-2025-116636</t>
  </si>
  <si>
    <t>16_ABRIL</t>
  </si>
  <si>
    <t xml:space="preserve">16_MAYO </t>
  </si>
  <si>
    <t>06_JUNIO
I-2025-102387</t>
  </si>
  <si>
    <t>06_JULIO
I-2025-114268</t>
  </si>
  <si>
    <t xml:space="preserve">06_MAYO </t>
  </si>
  <si>
    <t>06_JUNIO</t>
  </si>
  <si>
    <t>06_JULIO</t>
  </si>
  <si>
    <t>CARGADO A SECOP POR DSA
08-09-25</t>
  </si>
  <si>
    <t>07_AGOSTO
I-2025-119516</t>
  </si>
  <si>
    <t>AGOSTO
I-2025-119541</t>
  </si>
  <si>
    <t>AGOSTO
I-2025-119974</t>
  </si>
  <si>
    <t>12_AGOSTO
I-2025-122926</t>
  </si>
  <si>
    <t>ELEMENTO</t>
  </si>
  <si>
    <t xml:space="preserve">$ 95.385.192
 8 pagos $10.598.355
1 pago $10.598.352 </t>
  </si>
  <si>
    <t>PROYECTO 2227</t>
  </si>
  <si>
    <t xml:space="preserve">ITEM </t>
  </si>
  <si>
    <t>COLEGIO UNION EUROPEA</t>
  </si>
  <si>
    <t>COLEGIO SABIO CALDAS</t>
  </si>
  <si>
    <t>COLEGIO JOSE JAIME ROJAS</t>
  </si>
  <si>
    <t xml:space="preserve">COLEGIO SIERRA MORENA </t>
  </si>
  <si>
    <t>COLEGIO SOTAVENTO</t>
  </si>
  <si>
    <t>COL. COMPARTIR RECUERDO</t>
  </si>
  <si>
    <t>COLEGIO CANADA</t>
  </si>
  <si>
    <t xml:space="preserve">COLEGIO MOCHUELO ALTO </t>
  </si>
  <si>
    <t>COLEGIO RAFAEL URIBE URIBE</t>
  </si>
  <si>
    <t>COLEGIO CONFEDERACION BRISAS DEL DIAMANTE</t>
  </si>
  <si>
    <t>COLEGIO LA ARABIA</t>
  </si>
  <si>
    <t>COLEGIO LEON DE GREIFF</t>
  </si>
  <si>
    <t xml:space="preserve">TOTAL </t>
  </si>
  <si>
    <t>COMPRADO</t>
  </si>
  <si>
    <t>COMPUTADOR PORTATIL CON DIADEMA INCLUIDA</t>
  </si>
  <si>
    <t>PANTALLA ALL IN ONE 65"</t>
  </si>
  <si>
    <t>TABLET PROFESIONAL DE MINIMO 9,7 PULGADAS</t>
  </si>
  <si>
    <t xml:space="preserve">DISCO DURO 2 TERAS </t>
  </si>
  <si>
    <t>16_AGOSTO
I-2025-134563</t>
  </si>
  <si>
    <t xml:space="preserve">Año </t>
  </si>
  <si>
    <t>SEPTIEMBRE
I-2025-136639</t>
  </si>
  <si>
    <t>INICIO</t>
  </si>
  <si>
    <t>FIN</t>
  </si>
  <si>
    <t>OSCAR EDUARDO ROBAYO DIAZ</t>
  </si>
  <si>
    <t>OK</t>
  </si>
  <si>
    <t>CORREO DEL DIRECTOR A JEFE OCE 24-07-25
OFICIO I-2025-137294 08-10-25</t>
  </si>
  <si>
    <t>06_SEPTIEMBRE
I-2025-137591</t>
  </si>
  <si>
    <t>06_AGOSTO
I-2025-120651
HASTA 08 OCT SE ESTA GESTIONANDO EL PAGO EN NIVEL CENTRAL</t>
  </si>
  <si>
    <t>SEPTIEMBRE
I-2025-137612</t>
  </si>
  <si>
    <t>SEPTIEMBRE
I-2025-138362</t>
  </si>
  <si>
    <t>07_SEPTIEMBRE
I-2025-138573</t>
  </si>
  <si>
    <t>SEPTIEMBRE
I-2025-139038</t>
  </si>
  <si>
    <t>SEPTIEMBRE
I-2025-139039
SECOP</t>
  </si>
  <si>
    <t>17_AGOSTO
I-2025-139971</t>
  </si>
  <si>
    <t xml:space="preserve">COLEGIO PASQUILLA </t>
  </si>
  <si>
    <t>COLEGIO ESTRELLA DEL SUR</t>
  </si>
  <si>
    <t xml:space="preserve">COLEGIO SANTA BARBARA </t>
  </si>
  <si>
    <t>COLEGIO VILLAMAR</t>
  </si>
  <si>
    <t>COLEGIO REP DE MEXICO</t>
  </si>
  <si>
    <t>COLEGIO PARAIDO MIRADOR</t>
  </si>
  <si>
    <t>COLEGIO VARGAS VILA</t>
  </si>
  <si>
    <t>COLEGIO MINUTO DE BUENOS AIRES</t>
  </si>
  <si>
    <t>COLEGIO CIUDAD DE MONTREAL</t>
  </si>
  <si>
    <t>COLEGIO FANNY MICKEY</t>
  </si>
  <si>
    <t xml:space="preserve">COLEGIO ARBORIZADORA ALTA </t>
  </si>
  <si>
    <t>16_SEPTIEMBRE
I-2025-150616
INF AGUA OK</t>
  </si>
  <si>
    <t>SEPTIEMBRE
I-2025-151151</t>
  </si>
  <si>
    <t>OCTUBRE
I-2025-151914</t>
  </si>
  <si>
    <t>OCTUBRE
I-2025-151932</t>
  </si>
  <si>
    <t>12_SEPTIEMBRE
I-2025-152202</t>
  </si>
  <si>
    <t>OCTUBRE
I-2025-153396</t>
  </si>
  <si>
    <t>OCTUBRE
I-2025-153407</t>
  </si>
  <si>
    <t>06_OCTUBRE
I-2025-153473</t>
  </si>
  <si>
    <t>OCTUBRE
I-2025-153487</t>
  </si>
  <si>
    <t xml:space="preserve">OFICIO DIRECCIÓN FINANCIERA 
I-2025-100826
I-2025-103516 RESPUESTA </t>
  </si>
  <si>
    <t>OFICIO DIRECCION DE CONSTRUCCIONES 
I-2025-100868
RESPUESTA CONSTRUCCIONES 
I-2025-111972</t>
  </si>
  <si>
    <t>NO APLICA
Ya se hizo, eliminar compromiso</t>
  </si>
  <si>
    <t xml:space="preserve"> </t>
  </si>
  <si>
    <t xml:space="preserve">Dotaciones
LLAMADA TELEFÓNICA INFORMA RECTOR YA SE REALIZÓ -MES DE SEPTIEMBRE-
CORREO CONFIRMACIÓN </t>
  </si>
  <si>
    <t>OFICIO CONSTRUCCION
I-2025-100917
RESPUESTA RADICADO 
NO ES VIABLE</t>
  </si>
  <si>
    <t xml:space="preserve">ACTA UAESP
NO ES POSIBLE POR TEMAS DE CONTRATACIÓN </t>
  </si>
  <si>
    <t>RESPUESTA CONSTRUCCIONES MAPA DE PREDIOS DEL DADEP</t>
  </si>
  <si>
    <t>ACTAS REUNIONES 
29-04-25
11-06-25
09-07-25</t>
  </si>
  <si>
    <t>RESOLUCIÓN DE POSESIÓN
POR PARAMETRO CORRESPONDE A 2 ADMINISTRATIVOS 
RESOLUCIÓN 2269 DEL 2025 EL 06-11-25</t>
  </si>
  <si>
    <t xml:space="preserve">mesa con rectores zona rural 
DIRECTOR INFORMA NO ES VIABLE </t>
  </si>
  <si>
    <t>07_OCTUBRE
I-2025-154346</t>
  </si>
  <si>
    <t>OCTUBRE
I-2025-154365</t>
  </si>
  <si>
    <t>17_SEPTIEMBRE
I-2025-155285</t>
  </si>
  <si>
    <t xml:space="preserve">JUSTIFICACIÓN DE NECESIDAD </t>
  </si>
  <si>
    <t>DOTACIÓN 2026 FDLCB</t>
  </si>
  <si>
    <t>x</t>
  </si>
  <si>
    <t>COLEGIO RODRIGO LARA BONILLA</t>
  </si>
  <si>
    <t>X</t>
  </si>
  <si>
    <t xml:space="preserve">COLEGIO </t>
  </si>
  <si>
    <t>CONSEJO ACADEMICO</t>
  </si>
  <si>
    <t xml:space="preserve">CONSEJO DIRECTIVO </t>
  </si>
  <si>
    <t xml:space="preserve">DIRECTIVA </t>
  </si>
  <si>
    <t xml:space="preserve">PLANEACIÓN Y ORGANIZACIÓN </t>
  </si>
  <si>
    <t>PIMA Y POA</t>
  </si>
  <si>
    <t xml:space="preserve">PEI ACTUALIZACIONES 2025 </t>
  </si>
  <si>
    <t xml:space="preserve">INFORME ESTRATEGIAS SUBSECRETARIAS </t>
  </si>
  <si>
    <t>OBERVACIONES</t>
  </si>
  <si>
    <t xml:space="preserve">AREA DE GESTIÓN </t>
  </si>
  <si>
    <t xml:space="preserve">COMPETENCIA </t>
  </si>
  <si>
    <t xml:space="preserve">NO SE ADJUNTA DOCUMENTO </t>
  </si>
  <si>
    <t xml:space="preserve">EJECUCIÓN </t>
  </si>
  <si>
    <t xml:space="preserve">NO SE TIENEN TODAS LAS ACTAS DEL CONSEJO 
ESTA FEBRERO, MAYO, JUNIO, JULIO Y NOVIEMBRE 
LAS ACTAS CARGADAS NO ESTAN FIRMADAS </t>
  </si>
  <si>
    <t xml:space="preserve">NO SE TIENEN TODAS LAS ACTAS DEL CONSEJO 
ESTA FEBRERO, AGOSTO, SEPTIEMBRE, OCTUBRE Y NOVIEMBRE "
LAS ACTAS CARGADAS NO ESTAN FIRMADAS </t>
  </si>
  <si>
    <t>NO SE ADJUNTA EL DOCUMENTO QUE CONTIENE EL PEI
SE AGREGA MANUAL DE CONVIVENCIA Y EL SIEE</t>
  </si>
  <si>
    <t>EVIDENCIAS</t>
  </si>
  <si>
    <t xml:space="preserve">COLEGIO PARAISO MANUELA BELTRAN </t>
  </si>
  <si>
    <t xml:space="preserve">ACADÉMICA </t>
  </si>
  <si>
    <t xml:space="preserve">PEDAGOGÍA Y DIDACTICA </t>
  </si>
  <si>
    <t>ACTAS DE REUNIÓN DE AREA</t>
  </si>
  <si>
    <t>INSTRUMENTOS DE EVALUACIÓN</t>
  </si>
  <si>
    <t>SISTEMATIZACIÓN DE ACTIVIDADES DESARROLLADAS</t>
  </si>
  <si>
    <t xml:space="preserve">CRONOGRAMA INSTITUCIONAL </t>
  </si>
  <si>
    <t>FOTOGRAFIAS</t>
  </si>
  <si>
    <t>INFORME COBERTURA</t>
  </si>
  <si>
    <t xml:space="preserve">SE TIENE ACTAS DE CIENCIAS NATURALES, ESPAÑOL Y MATEMATICAS
NO CUENTAN CON FIRMAS
LAS ACTAS CORRESPONDE A LOS PRIMEROS MESES DEL AÑO </t>
  </si>
  <si>
    <t>SE CARGAN EVALUACIONES EN FORMS Y OTRAS ESTRATEGIAS, PERO NO PERMITE IDETIFICAR COMO ESTO MEJORA LOS PROCESOS DE PLANEACIÓN Y EVALUACIÓN -CRITERIO DE EVALUACIÓN-</t>
  </si>
  <si>
    <t xml:space="preserve">ADJUNTA CRONOGRAMA ACADÉMICO </t>
  </si>
  <si>
    <t xml:space="preserve">ADJUNTA CRONOGRAMA ACADÉMICO 
NO SE CUENTA CON SISTEMATIZACIÓN ORIENTADA A LA PERMANENCIA DE ESTUDIANTES Y/O MEJORA DE PROCESOS </t>
  </si>
  <si>
    <t xml:space="preserve">CARGA FOTOGRAFIAS CON ATIVIDADES </t>
  </si>
  <si>
    <t xml:space="preserve">EXCEL ESTUDIANTES MATRICULADOS Y RETIRADOS EN 2025 POR MES </t>
  </si>
  <si>
    <t xml:space="preserve">INNOVACIÓN </t>
  </si>
  <si>
    <t xml:space="preserve">ACTAS COMISIONES DE EVALUACIÓN </t>
  </si>
  <si>
    <t>PLANES DE ESTUDIO Y MALLAS CURRICULARES</t>
  </si>
  <si>
    <t>ANALISAS RESULTADOS PRUEBAS SABER</t>
  </si>
  <si>
    <t>CRONOGRAMA ACTIVIDADES</t>
  </si>
  <si>
    <t xml:space="preserve">INFORMES DE SEGUIMIENTO ACADEMICOS Y DE CONVIVENCIA </t>
  </si>
  <si>
    <t xml:space="preserve">SE ADJUNTAN ACTAS DE COMITÉ DE CONVIVENCIA ESCOLAR. 
ACTA DE JUNIO NO GUARDA RELACION. SE TRABAJAN CASOS DE ESTUDIANTES </t>
  </si>
  <si>
    <t xml:space="preserve">SE CARGAN ACTAS DE COMISIÓN DE EVALUACIÓN 
NO CUENTAN CON FIRMAS </t>
  </si>
  <si>
    <t xml:space="preserve">CARGA MALLAS CURRICULARES
CARGA PLAN DE ESTUDIO GRADO 1° Y LENGUAJE </t>
  </si>
  <si>
    <t xml:space="preserve">INFORME ANALISAS RESULTADOS </t>
  </si>
  <si>
    <t xml:space="preserve">CARGA CRONOGRAMA ACADEMICO </t>
  </si>
  <si>
    <t xml:space="preserve">CARGA RESGISTRO FOTOGRAFICO </t>
  </si>
  <si>
    <t xml:space="preserve">ADMINISTRATIVA </t>
  </si>
  <si>
    <t xml:space="preserve">ADMINISTRACIÓN RECURSOS </t>
  </si>
  <si>
    <t xml:space="preserve">ORGANIZAIÓN Y PUBLICACION DE HORARIOS Y  DISTRIBUCIÓN </t>
  </si>
  <si>
    <t xml:space="preserve">REPORTE NOVEDADES DE PLANTA POR IED SIGA O CORREO </t>
  </si>
  <si>
    <t xml:space="preserve">GESTION TALENTO HUMANO </t>
  </si>
  <si>
    <t xml:space="preserve">DISTRIBUCIÓN ACADÉMICA DEL DOCENTE </t>
  </si>
  <si>
    <t>RENDICIÓN DE CUENTAS 2024</t>
  </si>
  <si>
    <t xml:space="preserve">DIAGNOSTICO DE NECESIDADES </t>
  </si>
  <si>
    <t>CONTRATOS EJECUTADOS, ORDENES DE COMPRA</t>
  </si>
  <si>
    <t>INFORME FINANCIERO MENSUAL PUBLICADO</t>
  </si>
  <si>
    <t xml:space="preserve">INFORME EJECUCIÓN PRESUPUESTAL </t>
  </si>
  <si>
    <t xml:space="preserve">ACTAS PROYECCION DE CUPOS </t>
  </si>
  <si>
    <t>AUDITORIAS INTERNAS</t>
  </si>
  <si>
    <t xml:space="preserve">DOCMENTO EN EXCEL CON INFORME RENDICIÓN 2024 </t>
  </si>
  <si>
    <t>DOCUMENTO EN PDF PROYECCIÓN OFERTA 2025</t>
  </si>
  <si>
    <t xml:space="preserve">EXCEL CON CONTRATOS EJCUTADOS
NO SE ADJUNTAN ORDENES DE COMPRA </t>
  </si>
  <si>
    <t xml:space="preserve">INFORME PRESUPUESTAL DE INGRESOS </t>
  </si>
  <si>
    <t>PLAN ANUAL DE ADQUISICIONES</t>
  </si>
  <si>
    <t xml:space="preserve">PAA CARGADOS </t>
  </si>
  <si>
    <t xml:space="preserve">EXCEL CON EJECUCIÓN PRESUPUESTAL </t>
  </si>
  <si>
    <t xml:space="preserve">PDF DE PROYECCIÓN SIN FIRMAS </t>
  </si>
  <si>
    <t xml:space="preserve">NO SE EVIDENCIA SOPORTE </t>
  </si>
  <si>
    <t>PDF CON DISTRIBUCIÓN POR DOCENTE</t>
  </si>
  <si>
    <t xml:space="preserve">REGISTRO DE SIGAS </t>
  </si>
  <si>
    <t xml:space="preserve">NO SE EVIDENCIA LA PUBLICACIÓN DE LOS HORARIOS </t>
  </si>
  <si>
    <t xml:space="preserve">NO SE CARGA EVIDENCIA PARA ESTE COMPROMISO </t>
  </si>
  <si>
    <t xml:space="preserve">COMUNICACIÓN INSTITUCIONAL </t>
  </si>
  <si>
    <t>CONVOCATORIAS Y CITACIONES</t>
  </si>
  <si>
    <t>ACTAS CONSEJO ACADEMICO Y DIRECTIVO</t>
  </si>
  <si>
    <t xml:space="preserve">FOTOGRAFIAS Y VIDEOS </t>
  </si>
  <si>
    <t>CRONOGRAMAS DE ACTIVIDADES</t>
  </si>
  <si>
    <t xml:space="preserve">DIFUSIÓN DE ACTIVIDADES POR CANALES DE COMUNICACIÓN INSTITUCIONAL </t>
  </si>
  <si>
    <t xml:space="preserve">ADJUNTA CIRCULARES ENVIADAS </t>
  </si>
  <si>
    <t xml:space="preserve">ADJUNTA ACTA DE CONSEJO E INFOGRAFIAS COMUNICATIVAS PARA LA COMUNIDAD </t>
  </si>
  <si>
    <t>NO ADJUNTA</t>
  </si>
  <si>
    <t xml:space="preserve">CRONOGRAMA ACADÉMICO </t>
  </si>
  <si>
    <t>CIRCULARES E INFOGRAFIAS</t>
  </si>
  <si>
    <t xml:space="preserve">COMUNIDAD Y ENTORNO </t>
  </si>
  <si>
    <t xml:space="preserve">ACTAS DE REUNIONES </t>
  </si>
  <si>
    <t>CRONOGRAMA DE ACTIVIDADES</t>
  </si>
  <si>
    <t>CIRCULARES</t>
  </si>
  <si>
    <t xml:space="preserve">TESORO LA CUMBRE </t>
  </si>
  <si>
    <t>ACTAS DE TRABAJO DOCENTE, CONSEJO ACADEMICO, DIRECTIVO RELACIONADAS CON EL SIEE</t>
  </si>
  <si>
    <t>INFORME DE LAS ESTRATEGIAS DE LAS SUBSECRETARIAS ACOGIDAS</t>
  </si>
  <si>
    <t xml:space="preserve">BOLETINES SEMANALES Y CALENDARIO ACADEMICO ANUAL </t>
  </si>
  <si>
    <t xml:space="preserve">CONSOLIDADO PLANES DE AJUSTES INDIVIDUALES RAZONABLES </t>
  </si>
  <si>
    <t>ACTAS DE EQUIPO DIRECTIVO</t>
  </si>
  <si>
    <t xml:space="preserve">ANALISIS DE DESEMPEÑO EN PRUEBAS SABER </t>
  </si>
  <si>
    <t>CAPTURA DE PANTALLA IMPLEMENTACIÓN DE LA ESTRATEGIA EN EN PLATAFORMAS</t>
  </si>
  <si>
    <t>CONTRATACIONES PUBLICAS EN SECOP II</t>
  </si>
  <si>
    <t xml:space="preserve">INFORME DE EJECUCIÓN PRESUPUESTAL </t>
  </si>
  <si>
    <t>HORARIOS Y ASIGNACIONES ACADEMICAS</t>
  </si>
  <si>
    <t>COMUNITARIA</t>
  </si>
  <si>
    <t xml:space="preserve">COMPILADO DE COMUNICACIONES OFICIALES Y CANAL INSTITUCIONAL DEL COLEGIO </t>
  </si>
  <si>
    <t>REPORTE DEL SISTEMA DE ALERTAS</t>
  </si>
  <si>
    <t xml:space="preserve">INFORME DE CARACTERIZACIÓN DE LA COMUNIDAD EDUCATIVA </t>
  </si>
  <si>
    <t xml:space="preserve">ACTAS DE REUNIÓN Y DE DIRECTIVOS PARA MODIFICACIÓN DE SIEE DEL 2026 </t>
  </si>
  <si>
    <t>ENVIADO INFORME DE ARTICULACIONES DE LAS SUBSECRETARIAS</t>
  </si>
  <si>
    <t xml:space="preserve">CRONOGRAMA CALENDARIO ESCOLAR 
CONSOLIDADO BOLETINES </t>
  </si>
  <si>
    <t xml:space="preserve">ADJUNTA EVIDENCIA PLANES DE AJUSTES RAZONABLES PIAR </t>
  </si>
  <si>
    <t>AGREGA ACTAS DE CONSEJO DIRECTIVO Y ACADEMICO
SI BN SE TRABAJAN TEMAS COMO ACTIVIDADES DE CAMPO DE PENSAMIENTO, PROYECCIÓN JEC Y CATEDRA SOCIOEMOCIONAL 
COMPRA DE LIBRO PARA MEJORAR LA LECTOESCRITURA</t>
  </si>
  <si>
    <t xml:space="preserve">REMITE ANALISIS DEL INFORME DE PRUEBAS SABER </t>
  </si>
  <si>
    <t>SE AGREGA CAPTURA DE PANTALLA CON LA PLATAFORMAS UTILIZADAS PARA LA EVALUACIÓN DOCENTE</t>
  </si>
  <si>
    <t xml:space="preserve">PANTALLAZO DE SECOP DE LOS CONTRATOS LLEVADOS A CABO </t>
  </si>
  <si>
    <t>REMITE INFORME PRESUPUESTAL
POR GEA EJECUCIÓN DEL 94%</t>
  </si>
  <si>
    <t xml:space="preserve">REMITE HORARIOS Y ASIGNACIÓN POR DOCENTE </t>
  </si>
  <si>
    <t>REPORTE DE NOVEDADES CON EL PERSONAL ASIGNADO A LA IED</t>
  </si>
  <si>
    <t xml:space="preserve">CONSOLIDADO SIGAS ENVIADOS A LA OFICINA DE PERSONAL </t>
  </si>
  <si>
    <t>CONSOLIDADO COMUNICADOS POR CORREO Y CANAL DE WHATSAPP</t>
  </si>
  <si>
    <t>REPORTES DE ALERTAS OK</t>
  </si>
  <si>
    <t xml:space="preserve">INFORME DE CARACTERIZACIÓN </t>
  </si>
  <si>
    <t xml:space="preserve">ESTRELLA DEL SUR </t>
  </si>
  <si>
    <t>CONSEJO ACADEMICO ESTAMENTOS COMUNIDAD EDUCATIVA PIMA Y POA
LISTADOS DE ASISTENCIA</t>
  </si>
  <si>
    <t xml:space="preserve">ACTAS DE REUNIÓN Y LISTADOS DE ASISTENCIA </t>
  </si>
  <si>
    <t>INFORME ESTRATEGIAS DESARROLLADAS EN LA IED</t>
  </si>
  <si>
    <t>INFORMES DE SEGUIMIENTO ACADEMICOS Y DE CONVIVENCIA Y PLANES DE MEJORAMIENTO A ESTUDIANTES</t>
  </si>
  <si>
    <t>ANALISIS RESULTADOS PRUEBAS SABER</t>
  </si>
  <si>
    <t xml:space="preserve">DIAGNOSTICO DE NECESIDADES E INVENTARIOS </t>
  </si>
  <si>
    <t xml:space="preserve">PLAN ANUAL DE ADQUISICIONES E INFORME EJECUCIÓN PRESUPUESTAL </t>
  </si>
  <si>
    <t>SEGUIMIENTO A MATRÍCULA -AUDITORIAS INTERNAS-</t>
  </si>
  <si>
    <t>CONTROL JORNADA LABORAL</t>
  </si>
  <si>
    <t>CONTROL DE PERMISOS Y AUSENTISMOS</t>
  </si>
  <si>
    <t xml:space="preserve">EVALUACONES CARGADAS EN SISTEMA HUMANO </t>
  </si>
  <si>
    <t xml:space="preserve">ACTAS DE REUNIÓN CON LISTADOS DE ASISTENCIA </t>
  </si>
  <si>
    <t xml:space="preserve">REPORTE NOVEDADES DE PERSONAL ASIGNADAS A LA IED SIGA </t>
  </si>
  <si>
    <t xml:space="preserve">CANALES DE COMUNICACIÓN UTILIZADOS </t>
  </si>
  <si>
    <t>LISTAS DE ASISTENCIA</t>
  </si>
  <si>
    <t>DIFUSIÓN DE ACTIVIDADES A LA COMUNIDAD</t>
  </si>
  <si>
    <t xml:space="preserve">ACTAS DE CONSEJO ACADEMICO 
INCLUYE EL POA Y PIMA DE LA INSTITUCIÓN </t>
  </si>
  <si>
    <t xml:space="preserve">SE ADJUNTAN AJUSTES DE MALLAS CURRICULARES Y HORIZONTE INSTITUCIONAL, PERO NO AGREGAN EN DOCUMENTO DE PAI COMO SE SOLICITA EN LA EVIDENCIA </t>
  </si>
  <si>
    <t>ADJUNTO INFORME DE ESTRATEGIAS PRAE, FORTALECIMIENTO FAMILIAR Y DE LECTOESCRITURA</t>
  </si>
  <si>
    <t xml:space="preserve">ACTAS DE COMISION DE EVALUACIONES POR CURSO </t>
  </si>
  <si>
    <t xml:space="preserve">ADJUNTA FORMATOS DE EVALUACIÓN, ENCUESTA A ESTUDIANTES, DESEMPEÑO LABORAL </t>
  </si>
  <si>
    <t xml:space="preserve">ADJUNTO REGISTRO FOTOGRAFICO EN CARPETAS CON ACTIVIDADES DESARROLLADAS
NO SE EVIDENCIA RELACION CON MEJORA DE PROCESOS DE PLANEACIÓN Y EVALUACIÓN. ASÍ COMO ESTRATEGIAS A LA PERMANENCIA </t>
  </si>
  <si>
    <t xml:space="preserve">ADJUNTA CRONOGRAMA INSTITUCIONAL </t>
  </si>
  <si>
    <t>MUESTREO DE PLANEACIONES</t>
  </si>
  <si>
    <t xml:space="preserve">ADJUNTA PROYECTOR REALIZADOS, PENDIENTE EL INFORME ARA IDENTIFICAR COMO SE RELACIONAN ESTOS PROYECTOS A ESTRATEGIAS DE PERMANENCIA </t>
  </si>
  <si>
    <t xml:space="preserve">ADJUNTA CRONOGRAMA SEMANAL DE ACTIVIDADES DE DIFERENTES MATERIAS 
NO SE IDENTIFICA/DESCRIBE LA RELACIÓN </t>
  </si>
  <si>
    <t xml:space="preserve">NO SE EVIDENCIAN ACTAS Y LISTADOS DE ASISTENCIA </t>
  </si>
  <si>
    <t xml:space="preserve">ADJUNTA SEGUIMIENTO POR CURSO Y DE CONVIVENCIA </t>
  </si>
  <si>
    <t xml:space="preserve">ENVIO MALLAS CURRICULARES </t>
  </si>
  <si>
    <t xml:space="preserve">REALIZA UN ANALISIS GENERAL DE LOS RESULTADOS </t>
  </si>
  <si>
    <t xml:space="preserve">ADJUNTA CRONOGRAMA INTITUCIONAL
NO SE EVIDENCIA RELACIÓN A LA EVIDENCIA SOLICITADA </t>
  </si>
  <si>
    <t>SE ADJUNTA INVENTARIO</t>
  </si>
  <si>
    <t xml:space="preserve">PROCESOS DE CONTRATACIÓN Y ORDENES DE COMPRA </t>
  </si>
  <si>
    <t>ADJUNTA SEGUIMIENTOS EN DIFERENTES MOMENTOS DEL AÑO EN EL CURSO DE LA MATRICULA</t>
  </si>
  <si>
    <t>ADJUNTA DISTRIBUCIÓN DE DOCENTES POR JORNADA</t>
  </si>
  <si>
    <t xml:space="preserve">REMITE HORARIOS GENERALES E INDIVIDUALES </t>
  </si>
  <si>
    <t xml:space="preserve">REMITE HORARIOS DE INGRESO Y SALIDA DE FUNCIONARIOS </t>
  </si>
  <si>
    <t>ADJUNTA EVALUACIÓN DE DOCENTES</t>
  </si>
  <si>
    <t>ACTAS DE CONSEJO DIRECTIVO EN EL QUE SE APRUEBAN PROYECTOS DE INVERSIÓN 2026</t>
  </si>
  <si>
    <t>ADJUNTA FORMATO CON PERMISOS 
ADJUNTA EXCEL CON AUSENTISMOS</t>
  </si>
  <si>
    <t xml:space="preserve">NO SE ADJUNTA CORREO O SIGAS QUE SE SOLICITE CUBRIR VACANTES EN EL COLEGIO </t>
  </si>
  <si>
    <t xml:space="preserve">ADJUNTA EJECUCIÓN PRESUPUESTAL Y PAA
GEA REPORTA 80% A LA FECHA </t>
  </si>
  <si>
    <t>SE UTILIZA CORREO, PAGINA INSTIUCIONAL Y REDES SOCIALES</t>
  </si>
  <si>
    <t xml:space="preserve">REMITE CIRCULARES </t>
  </si>
  <si>
    <t xml:space="preserve">SE ADJUNTAN ACTAS DE CONVIVENCIA, DIRECTIVO, ACADEMICO, INLCUISÓN Y ORIENTACIÓN PERO NO SE EVIDENCIA RELACIÓN CON EL COMPONENTE </t>
  </si>
  <si>
    <t xml:space="preserve">SE ADJUNTAN JUNTO CON LAS ACTAS MENCIONADAS PUNTO ANTERIOR </t>
  </si>
  <si>
    <t>SE RELACIONA REGISTRO FOTOGRAFICO DE ACTIVIDADES DESARROLLADAS</t>
  </si>
  <si>
    <t xml:space="preserve">SE ADJUNTA CRONOGRAMA INSTITUCIONAL </t>
  </si>
  <si>
    <t xml:space="preserve">NO SE EVIDENCIA ESTE SOPORTE </t>
  </si>
  <si>
    <t>NO SE RELACIONAN REPORTES DE SISTEMA DE ALERTAS</t>
  </si>
  <si>
    <t>SE RELACIONAN TODAS LAS ACTAS 
NO SE ESPECIFICA EN CUAL HACE REFERENCIA AL COMPONENTE</t>
  </si>
  <si>
    <t>SE RELACIONAN CRONOGRAMA INSTITUCIONAL 
NO SE ESPECIFICA EN CUAL HACE REFERENCIA AL COMPONENTE</t>
  </si>
  <si>
    <t xml:space="preserve">ADJUNTA REGISTRO FOTOGRAFICO DE LAS ACTIVIDADES REALIZADAS </t>
  </si>
  <si>
    <t xml:space="preserve">ISMAEL PERDOMO </t>
  </si>
  <si>
    <t>PLAN OPERATIVO ANUAL, PLAN DE CONVIVENCIA ESCOLAR, PMI</t>
  </si>
  <si>
    <t>CARGUE OPORTUNO GOBIERNO ESCOLAR</t>
  </si>
  <si>
    <t xml:space="preserve">INFORMES DE CONVIVENCIA, REPORTES DE CASOS ATENDIDOS, PROTOCOLOS ACTIVADOS </t>
  </si>
  <si>
    <t>PLAN DE ACOMPAÑAMIENTO A DOCENTES, REULTADOS ACADEMICOS, PERMANENCIA ESTUDIANTIL</t>
  </si>
  <si>
    <t>INFORME DE GESTIÓN ACADÉMICA</t>
  </si>
  <si>
    <t xml:space="preserve">CONVENIOS INTERINSTITUCIONALES </t>
  </si>
  <si>
    <t xml:space="preserve">ANALISIS DE RESULTADOS PRUEBAS </t>
  </si>
  <si>
    <t xml:space="preserve">PRESUPUESTO EJECUTADO </t>
  </si>
  <si>
    <t xml:space="preserve">ACTAS DE CONSEJO DIRECTIVO </t>
  </si>
  <si>
    <t>ACTA DE RENDICIÓN DE CUENTAS</t>
  </si>
  <si>
    <t>ACTIVIDADES DE FORMACIÓN, ENCUESTAS DE CLIMA LABORAL</t>
  </si>
  <si>
    <t xml:space="preserve">RADICADOS, OFICIOS </t>
  </si>
  <si>
    <t xml:space="preserve">BOLETINES INFORMATIVOS, REDES INSTITUCIONALES </t>
  </si>
  <si>
    <t>ACTAS DE REUNIONES CON ACTORES EXTERNOS, SISTEMATIZACIÓN DE EXPERIENCIAS</t>
  </si>
  <si>
    <t>ADJUNTA POA Y PLAN DE CONTINGENCIA ESCOLAR</t>
  </si>
  <si>
    <t>NO ADJUNTA INFORME</t>
  </si>
  <si>
    <t>NO ADJUNTA EVIDENCIA</t>
  </si>
  <si>
    <t>ADJUNTA EVIDENCIAS -INFORME, REPORTE Y CASOS-</t>
  </si>
  <si>
    <t>ADJUNTA PLAN DE ACOMPAÑAMIENTO A DOCENTES
RESULTADOS ACADÉMICOS Y PERMANENCIA ESTUDIANTIL</t>
  </si>
  <si>
    <t xml:space="preserve">ADJUTA PERMANENCIA ESTUDIANTIL </t>
  </si>
  <si>
    <t xml:space="preserve">ADJUNTA INFORME DE GESTIÓN ACADÉMICA </t>
  </si>
  <si>
    <t xml:space="preserve">ADJUNTA ACTA E INFORME DE COMPENSAR </t>
  </si>
  <si>
    <t xml:space="preserve">ADJUNTA REPORTE DE RESULTADOS SIN ANALISIS </t>
  </si>
  <si>
    <t>ADJUNTA PRESUPUESTO EJECUTADO</t>
  </si>
  <si>
    <t xml:space="preserve">ADJUNTA ACTAS DEL CONSEJO DIRECTIVO DE OCTUBRE Y NOVIEMBRE, DONDE SE EVIDENCIA EL INFORME DE RECURSO PRESUPUESTAL </t>
  </si>
  <si>
    <t xml:space="preserve">PRESENTACIÓN DE RENDICIÓN DE CUENTAS </t>
  </si>
  <si>
    <t xml:space="preserve">REMITE PROYECTO ACTIVIDADES COPASST
NO INCLUYE ENCUESTAS DE CLIMA LABORAL </t>
  </si>
  <si>
    <t xml:space="preserve">NOADJUNTA EVIDENCIA </t>
  </si>
  <si>
    <t>ADJUNTA INFORMACIÓN DE BOLETINES Y REDES SOCIALES</t>
  </si>
  <si>
    <t>ADJUNTA ACTAS Y SISTEMATIZA EXPERIENCIAS</t>
  </si>
  <si>
    <t>16 No. 304 SET DE JUGUETES DE ANIMALES SALVAJES</t>
  </si>
  <si>
    <t xml:space="preserve">CARENCIA </t>
  </si>
  <si>
    <t>17 No. 306  SET DE PIEZAS PARA ENSARTAR</t>
  </si>
  <si>
    <t>11 No. 257 CONJUNTO DE BLOQUES DE CONSTRUCCIÓN</t>
  </si>
  <si>
    <t>13 No. 283 JUEGO DE CONSTRUCCIÓN</t>
  </si>
  <si>
    <t>12 No. 270 BURBUJEROS PEQUEÑOS</t>
  </si>
  <si>
    <t>10 No. 250 KIT DE CONSTRUCCIÓN CON ENGRANAJES</t>
  </si>
  <si>
    <t>No. 261 KIT DE ROBÓTICA</t>
  </si>
  <si>
    <t>ITEM No. 13 BALON FUTBOL DE SALÓN O FUTSALA</t>
  </si>
  <si>
    <t>DEFICIENCIA</t>
  </si>
  <si>
    <t>ITEM No. 5 BALÓN BALONCESTO N 5</t>
  </si>
  <si>
    <t>ITEM No. 2 TABLERO MURAL PARA EL DOCENTE</t>
  </si>
  <si>
    <t>ITEM No. 39 PELOTAS DE LETRAS DE CAUCHO N 5</t>
  </si>
  <si>
    <t>ITEM No. 41 PELOTA EN CAUCHO O VINILO INFLABLE</t>
  </si>
  <si>
    <t>ITEM No. 29 PETOS DEPORTIVOS TALLA S Y M</t>
  </si>
  <si>
    <t>ITEM No. 18 BOLAS PARA TENIS DE MESA</t>
  </si>
  <si>
    <t>ITEM No. 7 BALÓN DE VOLEIBOL</t>
  </si>
  <si>
    <t>ITEM No. 23 PLATILLO DE SEÑALIZACIÓN</t>
  </si>
  <si>
    <t>No. 123 MARCADORES BORRABLES</t>
  </si>
  <si>
    <t xml:space="preserve">No. 115 VINILOS </t>
  </si>
  <si>
    <t>ITEM No. 38 EQUIPO PSICOMOTOR</t>
  </si>
  <si>
    <t>SANTA BARBARA</t>
  </si>
  <si>
    <t>EQUIPO DE COMPUTO CORPORATIVO</t>
  </si>
  <si>
    <r>
      <t xml:space="preserve">Actualmente la sala de sistemas de la sede B, destinada a la enseñanza de un total de 515 estudiantes, presenta equipos con obsolescencia y alto deterioro lo que resulta en inconvenientes como lentitud de procesamiento y reinicios inesperados en los equipos, otros simplemente no encienden afectando de manera negativa los procesos de enseñanza. Estos equipos fueron recibidos por la institución en el año 2013. </t>
    </r>
    <r>
      <rPr>
        <b/>
        <sz val="14"/>
        <rFont val="Calibri"/>
        <family val="2"/>
      </rPr>
      <t>El concepto técnico actualizado se encuentra en trámite con OTIC.</t>
    </r>
  </si>
  <si>
    <r>
      <t xml:space="preserve">La sala de sistemas de la sede C cuenta con 20 computadores portátiles para la enseñanza de un total de 547 alumnos. Estos equipos se recibieron en el año 2012 por lo cual presentan obsolescencia y fallas tales como lentitud, bajo rendimiento y en algunos casos sobrecalentamiento, viéndose afectada de manera negativa el proceso de enseñanza.  </t>
    </r>
    <r>
      <rPr>
        <b/>
        <sz val="14"/>
        <color theme="1"/>
        <rFont val="Calibri"/>
        <family val="2"/>
      </rPr>
      <t>El concepto técnico actualizado se encuentra en trámite con OTIC.</t>
    </r>
  </si>
  <si>
    <t>JUEGOS DE CANCHAS DEPORTIVAS</t>
  </si>
  <si>
    <t>El juego de cancha con que se contaba presentaba alta oxidación y rompimiento que dejaba evidentes puntas metálicas que pueden lastimar los niños, por lo cual se hizo necesario retirarlas de las sede.</t>
  </si>
  <si>
    <t>SET DE JUGUETESANIMALES SALVAJES</t>
  </si>
  <si>
    <t>Se carece de esta dotación. Se beneficiarán aproximadamente 220 niños de primera infancia.</t>
  </si>
  <si>
    <t>TACOS EDUCATIVOS</t>
  </si>
  <si>
    <t>CUBO 40 X 40</t>
  </si>
  <si>
    <t>CANECA TUNEL MULTICOLOR</t>
  </si>
  <si>
    <t>VIGA DE EQUILIBRIO</t>
  </si>
  <si>
    <t>PLATILLO DE SEÑALIZACION</t>
  </si>
  <si>
    <t>CPU</t>
  </si>
  <si>
    <t xml:space="preserve">Obsolescencia de equipos (lentitud, bloqueo de equipos y disco duros en riesgo), </t>
  </si>
  <si>
    <t>MONITORES</t>
  </si>
  <si>
    <t>TECLADOS</t>
  </si>
  <si>
    <t>PORTATILES</t>
  </si>
  <si>
    <t xml:space="preserve">camara web full hd </t>
  </si>
  <si>
    <t xml:space="preserve">se utilizara para  el proyecto de carnetización estudiantil </t>
  </si>
  <si>
    <t xml:space="preserve">carro para cargue de equipos portatiles </t>
  </si>
  <si>
    <t xml:space="preserve">se utilizara  para el area del sena, para el transporte de los portatiles </t>
  </si>
  <si>
    <t xml:space="preserve">telon de proyeccion </t>
  </si>
  <si>
    <t xml:space="preserve">se utilizara para el area de ludoteca (primera infancia) para la proyección del video beam </t>
  </si>
  <si>
    <t xml:space="preserve">lector de codigo de barras </t>
  </si>
  <si>
    <t xml:space="preserve">mesa para tenis de mesa </t>
  </si>
  <si>
    <t xml:space="preserve">se utilizara para el area de ed. Fisica para los estudiantes de la institución </t>
  </si>
  <si>
    <t xml:space="preserve">raquetas para tenis de mesa </t>
  </si>
  <si>
    <t xml:space="preserve">colchonetas </t>
  </si>
  <si>
    <t xml:space="preserve">se utilizara para el area de ludoteca (primera infancia) </t>
  </si>
  <si>
    <t xml:space="preserve">equipo de computo de escritorio corporativo </t>
  </si>
  <si>
    <t xml:space="preserve">para realizar el remplazo de unos computadores con reporte de obsolencia  </t>
  </si>
  <si>
    <t xml:space="preserve">muñecos de trapo </t>
  </si>
  <si>
    <t xml:space="preserve">cabina autopotenciada activa </t>
  </si>
  <si>
    <t xml:space="preserve">se utilizara para el desarrollo de actividades realizadas desde coordinacion </t>
  </si>
  <si>
    <t xml:space="preserve">telon electrico de proyeccion para auditorio </t>
  </si>
  <si>
    <t xml:space="preserve">se utilizara para actualizar el telon que manejamos en el auditorio </t>
  </si>
  <si>
    <t xml:space="preserve">video beam </t>
  </si>
  <si>
    <t>FANNY MIKEY</t>
  </si>
  <si>
    <t>“EQUIPO DE COMPUTO DE ESCRITORIO PARA COMPRA”</t>
  </si>
  <si>
    <t>En  (SIDRE) se registró inicialmente la solicitud de 6 equipos de cómputo. Sin embargo, teniendo en cuenta las necesidades reales de nuestra institución educativa de carácter rural, es fundamental ampliar la solicitud a 40 computadores mas, destinados a las sedes B (Santa Bárbara) y C (Pasquillita). Cada sede atiende aproximadamente 60 estudiantes, quienes actualmente cuentan con salas de informática equipadas con computadores obsoletos, con más de 10 años de uso. Muchos de estos equipos han dejado de funcionar correctamente, lo cual limita significativamente el desarrollo de las clases de tecnología e informática y dificulta que los estudiantes accedan a experiencias pedagógicas pertinentes en el mundo digital actual. Es importante resaltar que la mayoría de nuestros estudiantes residen en zonas rurales y no disponen de equipos de cómputo en sus hogares, ni de servicios de conectividad adecuados. Por lo tanto, las salas de sistemas de la institución son el único espacio donde pueden acceder a herramientas tecnológicas fundamentales para su formación académica, personal y futura vida laboral. Por las razones expuestas, se considera prioritario fortalecer la infraestructura tecnológica de las sedes, garantizando ambientes de aprendizaje dignos y acordes con las exigencias educativas contemporáneas. Por ello, solicitamos respetuosamente la asignación de 40 equipos de cómputo, con el fin de dotar cada sede con 20 computadores funcionales, permitiendo que los estudiantes accedan a recursos tecnológicos actualizados y puedan desarrollar las competencias digitales indispensables en la actualidad.</t>
  </si>
  <si>
    <t>“EQUIPO DE COMPUTO PORTATIL CON DIADEMA INCLUIDA</t>
  </si>
  <si>
    <t>Se solicita la asignación de 4 computadores portátiles destinados a las docentes  de primera infancia que atienden las diferentes sedes y jornadas de nuestra institución educativa. Estos equipos son fundamentales para fortalecer el proceso pedagógico y administrativo que desarrollan diariamente. Contar con portátiles actualizados permitirá a las docentes: Planear y diseñar experiencias pedagógicas significativas. Acceder a recursos digitales, material didáctico y plataformas educativas. Elaborar informes, seguimientos y registros académicos con mayor eficiencia. Implementar estrategias pedagógicas innovadoras que beneficien directamente a los niños y niñas, estos portátiles se convierten en una herramienta indispensable para garantizar una educación pertinente, de calidad y acorde a las necesidades actuales. La dotación de estos 4 equipos permitirá mejorar la gestión pedagógica y administrativa del cuerpo docente, impactando positivamente en los aprendizajes y en la formación integral de los estudiantes.</t>
  </si>
  <si>
    <t>Se solicita la dotación de una pantalla All-in-One de 65 pulgadas con el fin de fortalecer los procesos pedagógicos y promover ambientes de aprendizaje dinámicos e innovadores para todos los estudiantes de la institución, especialmente los de primera infancia. Este recurso tecnológico permitirá: Enriquecer las experiencias pedagógicas mediante la proyección de contenidos visuales, interactivos y multimedia que facilitan la comprensión y el aprendizaje significativo, Favorecer la atención y participación activa de los estudiantes, gracias al uso de imágenes, videos, software educativo y recursos digitales que potencian la motivación y el interés. Apoyar el trabajo de todas las áreas y niveles educativos, ya que la pantalla puede utilizarse para actividades de lectura, matemáticas, ciencias, orientación, proyectos institucionales, formación en valores y demás estrategias pedagógicas. Mejorar los procesos de inclusión, permitiendo adaptar contenidos para estudiantes con diferentes estilos de aprendizaje y necesidades educativas. Fortalecer la integración de las TIC como parte esencial de la práctica docente y del desarrollo de competencias digitales en los estudiantes. Consideramos prioritaria la dotación de esta pantalla All-in-One de 65 pulgadas, al ser un recurso pedagógico de alto impacto que mejora la calidad educativa y contribuye significativamente al desarrollo integral de los estudiantes.</t>
  </si>
  <si>
    <r>
      <t xml:space="preserve">Se solicitan </t>
    </r>
    <r>
      <rPr>
        <b/>
        <sz val="12"/>
        <color theme="1"/>
        <rFont val="Calibri"/>
        <family val="2"/>
        <scheme val="minor"/>
      </rPr>
      <t>20 piezas de ensartar</t>
    </r>
    <r>
      <rPr>
        <sz val="12"/>
        <color theme="1"/>
        <rFont val="Calibri"/>
        <family val="2"/>
        <scheme val="minor"/>
      </rPr>
      <t xml:space="preserve"> como material didáctico para fortalecer el desarrollo motriz fino, la coordinación ojo–mano y las habilidades de clasificación y seriación en los estudiantes de primera infancia. Estos recursos son fundamentales para apoyar procesos de aprendizaje temprano y actividades pedagógicas manipulativas que favorecen la concentración, la creatividad y el desarrollo cognitivo. Dado el número de estudiantes y la necesidad de contar con suficientes materiales para el trabajo simultáneo en grupos, se considera necesaria esta dotación.</t>
    </r>
  </si>
  <si>
    <r>
      <t xml:space="preserve">Se solicitan </t>
    </r>
    <r>
      <rPr>
        <b/>
        <sz val="12"/>
        <color theme="1"/>
        <rFont val="Calibri"/>
        <family val="2"/>
        <scheme val="minor"/>
      </rPr>
      <t>4 conjuntos de bloques de construcción</t>
    </r>
    <r>
      <rPr>
        <sz val="12"/>
        <color theme="1"/>
        <rFont val="Calibri"/>
        <family val="2"/>
        <scheme val="minor"/>
      </rPr>
      <t xml:space="preserve"> para fortalecer el desarrollo cognitivo, motriz y creativo de los estudiantes de primera infancia. Estos materiales permiten trabajar habilidades como la resolución de problemas, la coordinación motora, el pensamiento espacial y la imaginación mediante actividades lúdicas y pedagógicas. La cantidad solicitada garantiza que los niños puedan trabajar en pequeños grupos, promoviendo además el aprendizaje colaborativo y la socialización.</t>
    </r>
  </si>
  <si>
    <t xml:space="preserve">JUEGO DE CONSTRUCCIÓN </t>
  </si>
  <si>
    <r>
      <t xml:space="preserve">Se solicitan </t>
    </r>
    <r>
      <rPr>
        <b/>
        <sz val="12"/>
        <color theme="1"/>
        <rFont val="Calibri"/>
        <family val="2"/>
        <scheme val="minor"/>
      </rPr>
      <t>4 juegos de construcción</t>
    </r>
    <r>
      <rPr>
        <sz val="12"/>
        <color theme="1"/>
        <rFont val="Calibri"/>
        <family val="2"/>
        <scheme val="minor"/>
      </rPr>
      <t xml:space="preserve"> con el propósito de fortalecer el desarrollo motriz, la creatividad y las habilidades cognitivas de los estudiantes de primera infancia. Estos materiales permiten realizar actividades lúdicas que estimulan la imaginación, la coordinación mano–ojo y el pensamiento lógico. La cantidad requerida garantiza que los niños puedan trabajar en grupos pequeños, favoreciendo el aprendizaje colaborativo y la interacción social durante las actividades pedagógicas.</t>
    </r>
  </si>
  <si>
    <r>
      <t xml:space="preserve">Se solicitan </t>
    </r>
    <r>
      <rPr>
        <b/>
        <sz val="12"/>
        <color theme="1"/>
        <rFont val="Calibri"/>
        <family val="2"/>
        <scheme val="minor"/>
      </rPr>
      <t>40 colchonetas de camping o ejercicios</t>
    </r>
    <r>
      <rPr>
        <sz val="12"/>
        <color theme="1"/>
        <rFont val="Calibri"/>
        <family val="2"/>
        <scheme val="minor"/>
      </rPr>
      <t xml:space="preserve"> para garantizar el adecuado desarrollo de actividades motrices, psicomotrices y de ejercicio físico en los estudiantes. Estas colchonetas permiten realizar prácticas seguras, cómodas y acordes a las necesidades de las diferentes edades, especialmente en primera infancia. La cantidad solicitada asegura que todos los estudiantes cuenten con un espacio individual durante las actividades, promoviendo la seguridad, la higiene y la participación equitativa en los ejercicios pedagógicos y recreativos.</t>
    </r>
  </si>
  <si>
    <t>RURAL PASQUILLA</t>
  </si>
  <si>
    <t>MESA PARA TENIS</t>
  </si>
  <si>
    <t xml:space="preserve">DETERIORO </t>
  </si>
  <si>
    <t xml:space="preserve">LAZO SALTO DE 120 CM </t>
  </si>
  <si>
    <t>OBSELENCIA  PARA DAR DE BAJA</t>
  </si>
  <si>
    <t>LAZO SALTO DE 3 M</t>
  </si>
  <si>
    <t>LAZO SALTO DE 4 M</t>
  </si>
  <si>
    <t>3 PARES</t>
  </si>
  <si>
    <t xml:space="preserve">TARJETAS JUZGAMIENTO </t>
  </si>
  <si>
    <t>CARENCIA</t>
  </si>
  <si>
    <t>6  PARES</t>
  </si>
  <si>
    <t>RAQUETAS PARA TENIS DE MESA</t>
  </si>
  <si>
    <t>3  cajas</t>
  </si>
  <si>
    <t>BOLAS PARA TENIS DE MESA</t>
  </si>
  <si>
    <t>BANDA ELASTICA CON AGARRE</t>
  </si>
  <si>
    <t xml:space="preserve">TULA PARA BALONES </t>
  </si>
  <si>
    <t>EQUIPO PSICOMOTOR</t>
  </si>
  <si>
    <t>BALON MEDICINAL POR 2K</t>
  </si>
  <si>
    <t>BALON MEDICINAL POR 1K</t>
  </si>
  <si>
    <t>BALON MEDICINAL POR 3K</t>
  </si>
  <si>
    <t>JUEGO COMPLETO DE AJEDRES PROFESIONAL Nro 5</t>
  </si>
  <si>
    <t>BALÓN DE VOLEIBOL</t>
  </si>
  <si>
    <t>PELOTAS DE LETRAS DE CAUCHO Nro 5</t>
  </si>
  <si>
    <t>BALON FUTBOL DE SALON O FUTSALA</t>
  </si>
  <si>
    <t>IMPRESORA MULTIFUNCIONAL</t>
  </si>
  <si>
    <t>CABINA AUTOPOTENCIADA ACTIVA DE 1000 W EN RMS</t>
  </si>
  <si>
    <t>DISCO DURO DE ALMACENAMIENTO EXTERNO 2 TERA  ALMACENAMIENTO</t>
  </si>
  <si>
    <t>DIADEMA CON MICROFO</t>
  </si>
  <si>
    <t>JUEGO DE CONSTRUCCION</t>
  </si>
  <si>
    <t>TIJERAS</t>
  </si>
  <si>
    <t xml:space="preserve">TELEVISOR LED DE 55 PULGAS </t>
  </si>
  <si>
    <t>CARENCIA EN DOS SALONES</t>
  </si>
  <si>
    <t>TABLET  PROFESIONAL DE MINIMO 9.7 PULGADAS</t>
  </si>
  <si>
    <t>POR OBSOLECENCIA</t>
  </si>
  <si>
    <t>BURBUJEROS PEQUEÑOS</t>
  </si>
  <si>
    <t xml:space="preserve">TANGRAM </t>
  </si>
  <si>
    <t>MINUTO DE BUENOS AIRES</t>
  </si>
  <si>
    <t>SE REQUIERE PARA EL USO EN LAS AULAS ESPECIALES, YA QUE NO SE CUENTA CON TECNOLOGIA PARA PODER REPRODUCIR O PROYECTAR EN LAS CLASES</t>
  </si>
  <si>
    <t>SE REQUIERE PARA LAS AULAS DE TECNOLOGIA, YA QUE NO CONTAMOS CON UNA CANTIDAD QUE PUEDA CUBRIR LA CANTIDAD DE ESTUDIANTES</t>
  </si>
  <si>
    <t>EQUIPO DE COMPUTO PORTATIL</t>
  </si>
  <si>
    <t>SE REQUIERE EN LAS SALAS DE SISTEMA PORQUE NO SE TIENE LA CANTIDAD PARA ATENDER A LOS ESTUDIANTES</t>
  </si>
  <si>
    <t>TELEVISOR LED 55 PULGADAS</t>
  </si>
  <si>
    <t>SE SOLICITA PARA el aula de danzas para la proyeccion en las clases</t>
  </si>
  <si>
    <t>PETOS</t>
  </si>
  <si>
    <t>se requiere cuando se realizan  actividades deportivas y recreativas, facilitando la identificación de equipos durante entrenamientos, torneos internos y clases de Educación Física.</t>
  </si>
  <si>
    <t>BALON FUTBOL</t>
  </si>
  <si>
    <t>se solicita para para las prácticas deportivas regulares, contribuyendo al desarrollo físico, habilidades motoras y trabajo en equipo de los estudiantes.</t>
  </si>
  <si>
    <t>PLATILLOS</t>
  </si>
  <si>
    <t>se requieren para la organización de circuitos y actividades en el area de deportes</t>
  </si>
  <si>
    <t>TABLAS TACTICAS</t>
  </si>
  <si>
    <t>Se requiere para enseñanaza del juego</t>
  </si>
  <si>
    <t>se solicita para desarrollar la motricidad de los niños de grado cero</t>
  </si>
  <si>
    <t>COLCHONETA</t>
  </si>
  <si>
    <t>se requiere con el fin de poder brindar a los niños comodidad al momento de realizar labores deportivas</t>
  </si>
  <si>
    <t>PARAISO MIRADOR</t>
  </si>
  <si>
    <t>VIDEO BEAM DE PROYECCIÓN AUDITORIO LÁSER</t>
  </si>
  <si>
    <t>El Colegio José María Vargas Vila I.E.D. cuenta actualmente con equipos de proyección que presentan un avanzado estado de deterioro y obsolescencia. Estos equipos han superado su vida útil, presentan fallas frecuentes y no cumplen con las condiciones técnicas necesarias para su uso continuo en clases. Debido a este desgaste, varios de estos dispositivos ya no proyectan con la luminosidad adecuada, tienen problemas de conexión y requieren reparaciones constantes, lo que afecta directamente el desarrollo normal de las actividades académicas.
A partir de esta situación, surge la necesidad de contar con tres (3) video beam que permitan atender de manera adecuada las demandas tecnológicas de los diferentes espacios de aprendizaje. Actualmente, la institución no cuenta con el número suficiente de equipos en buen estado para cubrir todas las aulas y ambientes que requieren apoyo audiovisual. Esta carencia limita la implementación de actividades pedagógicas que dependen de recursos digitales y dificulta que los docentes puedan apoyarse en herramientas tecnológicas para fortalecer los procesos educativos
La eventual dotación de tres video beam representaría un apoyo significativo para el colegio, ya que permitiría mejorar la calidad de las clases, facilitar el uso de presentaciones, videos y recursos digitales, y promover ambientes de aprendizaje más dinámicos e innovadores. Estos equipos fortalecerían además actividades institucionales, jornadas de formación docente y procesos administrativos que requieren proyección audiovisual. En este sentido, contar con esta dotación contribuiría de manera directa al fortalecimiento de los procesos pedagógicos y al cumplimiento de los objetivos educativos de la institución, en caso de ser aprobada dentro del estudio de necesidades realizado por el Fondo de Desarrollo Local de Ciudad Bolívar.</t>
  </si>
  <si>
    <t>El Colegio José María Vargas Vila I.E.D. tiene actualmente pantallas All-in-One, las cuales se encuentran en funcionamiento y han demostrado ser de gran utilidad para el desarrollo de las clases y actividades institucionales. Sin embargo, esta dotación resulta insuficiente para cubrir la totalidad de los espacios que requieren apoyo tecnológico, especialmente los laboratorios, aulas especializadas y ambientes de innovación, donde el uso de recursos digitales resulta fundamental para el proceso pedagógico.
Ante esta situación, surge la necesidad de incorporar tres (3) pantallas All-in-One de 65 pulgadas con el fin de dotar adecuadamente los laboratorios y otros espacios que actualmente no cuentan con este tipo de dispositivo. Estos ambientes requieren equipos que permitan visualizar contenidos de alta calidad, interactuar con plataformas educativas y apoyar actividades prácticas, experimentales y colaborativas. La falta de pantallas suficientes limita el aprovechamiento de herramientas digitales, dificulta la implementación de metodologías activas y reduce las oportunidades de los estudiantes para acceder a recursos audiovisuales esenciales para su aprendizaje.
La incorporación de nuevas pantallas All-in-One fortalecería de manera significativa los procesos educativos del colegio, al permitir clases más dinámicas, mayor interacción con contenidos digitales y una mejor integración de recursos multimedia en las áreas de ciencias, tecnología, matemáticas y otras asignaturas. Además, estos equipos apoyarían la transformación de los laboratorios en espacios más modernos, funcionales y acordes con las necesidades educativas actuales. En síntesis, contar con esta dotación mejoraría la calidad de los ambientes de aprendizaje, aumentaría la participación estudiantil y contribuiría al fortalecimiento del modelo pedagógico institucional, en caso de ser considerada dentro del estudio de necesidades que adelanta el Fondo de Desarrollo Local de Ciudad Bolívar.</t>
  </si>
  <si>
    <t>TELEVISOR LED DE 55 PULGADAS</t>
  </si>
  <si>
    <t>El Colegio José María Vargas Vila I.E.D. cuenta actualmente con algunos televisores en sus espacios de aprendizaje; sin embargo, una parte de estos equipos presenta obsolescencia tecnológica, fallas de funcionamiento y limitaciones importantes para su uso pedagógico. Varios de estos televisores no permiten conectarse a internet, no son compatibles con dispositivos actuales o no ofrecen la calidad de imagen adecuada, lo cual dificulta el acceso a recursos digitales y limita el apoyo audiovisual en las clases.
A partir de esta situación, se identifica la necesidad de dotar las aulas con cinco (5) televisores LED de 55 pulgadas, con el fin de renovar los equipos que han cumplido su vida útil y garantizar que los espacios educativos cuenten con herramientas tecnológicas actualizadas. Estos televisores permitirían reproducir contenidos de alta definición, conectarse a internet y facilitar la presentación de videos, clases virtuales, plataformas educativas, simuladores y otros recursos digitales necesarios para fortalecer las prácticas pedagógicas.
Contar con esta dotación representaría un beneficio significativo para los estudiantes, ya que mejoraría la calidad de los ambientes de aprendizaje y permitiría desarrollar clases más dinámicas, interactivas y acordes con las necesidades del contexto actual. El acceso a contenidos digitales actualizados favorece la comprensión de conceptos, estimula el aprendizaje autónomo, potencia la participación activa y contribuye al desarrollo de competencias tecnológicas indispensables en el proceso formativo. En este sentido, la incorporación de estos cinco televisores LED apoyaría directamente el fortalecimiento de la educación y la modernización de los recursos pedagógicos de la institución.</t>
  </si>
  <si>
    <t>TELÓN ELÉCTRICO DE PROYECCIÓN PARA AUDITORIO</t>
  </si>
  <si>
    <t>El Colegio José María Vargas Vila I.E.D. cuenta actualmente con dos telones eléctricos de proyección; sin embargo, ambos se encuentran seriamente deteriorados. Presentan daños visibles en el material del telón, rupturas en varias secciones y fallas en el sistema eléctrico que impiden su funcionamiento adecuado. Debido a estas condiciones, los telones no pueden utilizarse de manera segura ni eficiente durante actividades pedagógicas, institucionales o culturales.
Ante esta situación, se hace necesaria la dotación de tres (3) telones eléctricos de proyección, que permitan reemplazar los equipos dañados y garantizar el adecuado uso tanto del auditorio como de las aulas polivalentes, los cuales son espacios esenciales para el desarrollo académico y formativo. Estos ambientes institucionales se utilizan para clases magistrales, presentaciones, reuniones, jornadas pedagógicas, actividades extracurriculares, muestras culturales y espacios de esparcimiento para los estudiantes. La falta de telones funcionales limita el desarrollo de estas actividades, afecta la calidad de las proyecciones y dificulta el acceso a recursos audiovisuales fundamentales.
La incorporación de nuevos telones eléctricos de proyección beneficiaría directamente a los estudiantes, al permitir el desarrollo de clases más dinámicas, presentaciones de alta calidad, proyecciones educativas, actividades artísticas y eventos institucionales que fortalecen su formación integral. Asimismo, contar con telones en óptimas condiciones garantizaría un entorno adecuado para promover la convivencia, el trabajo colaborativo y la participación en actividades culturales y recreativas. Por estas razones, esta dotación resulta fundamental para asegurar el buen funcionamiento del auditorio y de las aulas polivalentes, mejorando la experiencia educativa y de esparcimiento de toda la comunidad escolar.</t>
  </si>
  <si>
    <t>DISCO DURO DE ALMACENAMIENTO EXTERNO</t>
  </si>
  <si>
    <t>El Colegio José María Vargas Vila I.E.D. requiere fortalecer su capacidad de almacenamiento y respaldo de información académica, administrativa y pedagógica. Actualmente, los equipos disponibles cuentan con capacidad limitada y no es posible garantizar el almacenamiento seguro y organizado de materiales institucionales, evidencias de procesos, archivos históricos, recursos educativos y documentación esencial para el funcionamiento de las diferentes áreas. Esta limitación afecta directamente la gestión digital del colegio y dificulta el resguardo de información relevante.
Ante esta necesidad, se solicita la dotación de cuatro (4) discos duros de almacenamiento externo, con el fin de distribuir adecuadamente los respaldos entre las distintas dependencias que lo requieren, tales como coordinación, orientación, y Secretaria Académica. Contar con estos dispositivos permitirá organizar, almacenar y proteger información de manera eficiente, garantizando copias de seguridad y evitando la pérdida de datos por fallas técnicas, obsolescencia de los equipos o sobrecarga del almacenamiento interno de los computadores institucionales.
La disponibilidad de estos discos duros externos beneficiará directamente los procesos institucionales, ya que facilitará el acceso a recursos pedagógicos, bases de datos, historiales académicos. Además, asegurará la conservación de documentación y evidencias requeridas para auditorías, reportes institucionales, procesos de seguimiento y actividades de planeación. En este sentido, la dotación de estos dispositivos contribuirá al fortalecimiento de la gestión educativa y a la mejora de los procesos pedagógicos y administrativos del colegio.</t>
  </si>
  <si>
    <t>El Colegio José María Vargas Vila I.E.D. cuenta actualmente con algunas cabinas de sonido; sin embargo, estos equipos presentan un alto grado de obsolescencia y deterioro. Varias de las cabinas existentes han sufrido fallas en sus componentes electrónicos, daños en los sistemas de amplificación y desgaste prolongado por el uso, lo que impide su funcionamiento adecuado. Esta situación limita significativamente la capacidad de la institución para desarrollar actividades académicas, culturales y recreativas que requieren un sonido claro, estable y seguro.
Ante estas condiciones, se hace necesaria la dotación de cuatro (4) cabinas autopotenciadas activas, que permitan reemplazar los equipos deteriorados y garantizar un sistema de audio funcional para los distintos espacios institucionales. El colegio utiliza de forma permanente sonido amplificado para actividades como jornadas pedagógicas, convivencias, actos cívicos, presentaciones artísticas, celebraciones institucionales, eventos deportivos, además de actividades formativas de grupos como danza, teatro, música y porras. Sin equipos en buen estado, la calidad y continuidad de estos espacios se ve afectada.
Contar con nuevas cabinas autopotenciadas activas permitirá mejorar significativamente la calidad de los eventos escolares, fomentando una participación más dinámica y asegurando que estudiantes y docentes dispongan de un sonido adecuado para sus presentaciones. Asimismo, estas cabinas favorecerán el desarrollo de actividades pedagógicas que requieren apoyo audiovisual, fortalecerán la realización de actos culturales y promoverán la integración y el sentido de pertenencia de la comunidad educativa. Por estas razones, esta dotación es fundamental para garantizar el buen funcionamiento de los eventos institucionales y enriquecer la experiencia formativa de los estudiantes.</t>
  </si>
  <si>
    <t>JOSE MARIA VARGAS VILA</t>
  </si>
  <si>
    <t>Se requiere de equipos de computo para los estudiantes de educación básica primaria  ubicados en la sede B  dado que los que hay en existencia en esa sede  son obsoletos </t>
  </si>
  <si>
    <t>DISCO DURO DE 
ALMACENAMIENTO</t>
  </si>
  <si>
    <t>PARA REALIZAR BACKUP</t>
  </si>
  <si>
    <t>FALLAS INTERMITENTES EN IMPRESORA DE SECRETARIA ACADEMICA</t>
  </si>
  <si>
    <t>UNA SALA DE INFORMATICA SOLO CUENTA CON 17 EQUIPOS DE COMPUTO Y HAY GRUPOS 40 ESTUDIANTES, LO QUE DIFICULTA EL APRENDIZAJE</t>
  </si>
  <si>
    <t>BALON DE FUTBOL DE SALON</t>
  </si>
  <si>
    <t xml:space="preserve">DETERIORADOS POR EL USO CONSTANTE, SE REQUIERE RENOVACION DE IMPLEMENTOS DEPORTIVOS. </t>
  </si>
  <si>
    <t>BALON DE BALONCESTO No 7</t>
  </si>
  <si>
    <t>BALON DE VOLEIBOL</t>
  </si>
  <si>
    <t>PELOTAS DE LETRAS DE CAUCHO</t>
  </si>
  <si>
    <t>BALON MEDICINAL 1KG</t>
  </si>
  <si>
    <t>LAZO SALTO 4M</t>
  </si>
  <si>
    <t>PETOS DEPORTIVOS (TALLA S - L)</t>
  </si>
  <si>
    <t>CRONOMETRO ELECTRONICO DIGITAL</t>
  </si>
  <si>
    <t>BOMBO 16 + ACCESORIOS</t>
  </si>
  <si>
    <t>PARA COMPLETAR LA BANDA MUSICAL</t>
  </si>
  <si>
    <t>TECLADO 5 OCTAVAS</t>
  </si>
  <si>
    <t>EL COLEGIO NO CUENTA CON ESTOS INSTRUMENTOS MUSICALES PARA EL TRABAJO RITMICO CON LOS ESTUDIANTES</t>
  </si>
  <si>
    <t>MULTICOM</t>
  </si>
  <si>
    <t>AMPLIFICADOR GUITARRA ELECTRICA</t>
  </si>
  <si>
    <t>MIXER ANALOGO</t>
  </si>
  <si>
    <t>CAJA CHINA</t>
  </si>
  <si>
    <t>CONTENEDOR PLASTICO</t>
  </si>
  <si>
    <t>INDISPENSABLE PARA LA ORGANIZACIÓN DEL AREA DE ALMACEN</t>
  </si>
  <si>
    <t>ANTENAS DE SEGURIDAD POR RADIOFRECUENCIA</t>
  </si>
  <si>
    <t>SE HABILITO LA BIBLIOTECA DEL COLEGIO Y RECIBIERON 1400 LIBROS POR PARTE DE SECRETARIA DE EDUCACION, LOS ELEMENTOS SOLICITADOS SE UTILIZARAN PARA IMPLEMENTAR MEDIDAS DE CONTROL DE LOS MISMOS.</t>
  </si>
  <si>
    <t>ETIQUETAS AUTOADHESIVAS DE SEGURIDAD</t>
  </si>
  <si>
    <t>LECTOR DE CODIGO DE BARRAS</t>
  </si>
  <si>
    <t>KIT DE ROBOTICA</t>
  </si>
  <si>
    <t>IMPLEMENTACION PARA EL SESARROLLO DE NUEVAS HABILIDADES</t>
  </si>
  <si>
    <t>LA SEDE B NO CUENTA CON PARQUE TECNOLOGICO</t>
  </si>
  <si>
    <t>LOS EQUIPOS SE REQUIEREN PARA REEMPLAZAR PARTE DEL PARQUE TECNOLOGICO
EXISTENTE, YA QUEESTOS EQUIPOS NO RESISTEN MAS MANTENIMIENTO CORRRECTIVO</t>
  </si>
  <si>
    <t>LA SEDE REQUIERE EL ELMENTO EN ESPECIAL PARA APOYO DE FOTOCOPIADO DE GUIAS</t>
  </si>
  <si>
    <t>LA SEDE NO CUENTA CON IMPRESORA MULTIFUNCIONAL DE ALTO RENDIMIENTO</t>
  </si>
  <si>
    <t>CARRO PARA CARGUE DE EQUIPOS PORTATILES</t>
  </si>
  <si>
    <t>EQUIPO SE REQUIERE PARA PROTECCIÓN DE PORTATILES SUMINISTRADOS POR ESTE
 PROGRAMA</t>
  </si>
  <si>
    <t>EQUIPO SE REQUIERE PARA REEMPLAZO DE 1 TV DAÑADO Y SIN GARANTÍA EN SEDE B</t>
  </si>
  <si>
    <t>LA SEDE B NO CUENTA CON ESTE TIPO DE TECNOLOGÍA</t>
  </si>
  <si>
    <t>ESCANER DE TRABAJO PESADO</t>
  </si>
  <si>
    <t>LA SEDE A NO CUENTA CON ESTE TIPO DE EQUIPO</t>
  </si>
  <si>
    <t>ARBORIZADORA  ALTA</t>
  </si>
  <si>
    <t>COMPUTADORESPORTÁTILES</t>
  </si>
  <si>
    <r>
      <t xml:space="preserve">Para el año 2026 se comienza un nuevo programa Técnico laboral con el SENA en en </t>
    </r>
    <r>
      <rPr>
        <b/>
        <sz val="12"/>
        <color theme="1"/>
        <rFont val="Calibri"/>
        <family val="2"/>
        <scheme val="minor"/>
      </rPr>
      <t>Mantenimiento e Instalación de sistemas solares fotovoltáicos</t>
    </r>
    <r>
      <rPr>
        <sz val="12"/>
        <color theme="1"/>
        <rFont val="Calibri"/>
        <family val="2"/>
        <scheme val="minor"/>
      </rPr>
      <t>,, donde los equipos de cómputo son prioritarios. En el momento por obsolenscencia se han dado de baja 40 y por el SIDRE solo llegan 3.</t>
    </r>
  </si>
  <si>
    <t>Para dotar 2 salas de informática que no cuenta con sistema de proyección necesaria para sus clases</t>
  </si>
  <si>
    <t>LECTOR CÓDIGO DE BARRAS</t>
  </si>
  <si>
    <t>Para controlar el sistema de ingreso a la alimentación escolar por parte de los estudiante</t>
  </si>
  <si>
    <t>Para realizar un cambio de la impresora deteriorada que se encuentra en las coordinaciones. Este dispositivo es vital para documentos institucionales</t>
  </si>
  <si>
    <t>Para mejorar el sonido del patio en las formaciones y otras actividades institucionales.</t>
  </si>
  <si>
    <t>MEZCLADOR DE AUDIO 6 CANALES</t>
  </si>
  <si>
    <t>JUEGO DE MICROFONOS INALÁMBRICOS CON PLANTA RECEPTORA</t>
  </si>
  <si>
    <t>CAMARA WEB FULL HD</t>
  </si>
  <si>
    <t>Para fortalecer las actividades de tecnología enfocadas en habilidades del siglo XXI y reforzar las comunicaciones digitales institucionales.</t>
  </si>
  <si>
    <t>DIADEMAS CON MICRÓFONO</t>
  </si>
  <si>
    <t>Para realizar actividades propias del entorno multimedia con los estudiantes</t>
  </si>
  <si>
    <t>VIDEOBEAM DE ROYECCIÓN AUDITORIO LASER</t>
  </si>
  <si>
    <t>Para dotar 1 sala de informática que no cuenta con sistema de proyección necesaria para sus clases</t>
  </si>
  <si>
    <t>TELÓN ELECTRÓNICO DE PROYECCIÓN PARA AUDITORIO</t>
  </si>
  <si>
    <t>Para realizar los BACKUPS de los documentos institucionales</t>
  </si>
  <si>
    <t>TABLET PROFESIONAL 9.7 PULGADAS</t>
  </si>
  <si>
    <t>Para remplazar las 3 tablets del Club de Robótica que ya están obsoletas</t>
  </si>
  <si>
    <t xml:space="preserve">RODRIGO LARA BONILLA </t>
  </si>
  <si>
    <t>I-2025-166840
04-12-25 REVISION</t>
  </si>
  <si>
    <t>12_OCTUBRE
I-2025-168625</t>
  </si>
  <si>
    <t>16_OCTUBRE
I-2025-168916</t>
  </si>
  <si>
    <t>NOVIEMBRE
I-2025-168976</t>
  </si>
  <si>
    <t>NOVIEMBRE
I-2025-169018</t>
  </si>
  <si>
    <t>NOVIEMBRE
I-2025-169652</t>
  </si>
  <si>
    <t>NOVIEMBRE
I-2025-169696</t>
  </si>
  <si>
    <t>NOVIEMBRE
I-2025-169721</t>
  </si>
  <si>
    <t>07_NOVIEMBRE
I-2025-169733</t>
  </si>
  <si>
    <t>06_NOVIEMBRE
I-2025-170022</t>
  </si>
  <si>
    <t>NOVIEMBRE
I-2025-170461</t>
  </si>
  <si>
    <t>17_OCTUBRE
I-2025-170523</t>
  </si>
  <si>
    <t>12_NOVIEMBRE
I-2025-170509</t>
  </si>
  <si>
    <t>DICIEMBRE
I-2025-171961</t>
  </si>
  <si>
    <t>DICIEMBRE
I-2025-171970</t>
  </si>
  <si>
    <t>16_NOVIEMBRE
I-2025-172032</t>
  </si>
  <si>
    <t>DICIEMBRE
I-2025-172033
APROBAR SECOP</t>
  </si>
  <si>
    <t>DICIEMBRE
I-2025-172034</t>
  </si>
  <si>
    <t>DICIEMBRE
I-2025-172190</t>
  </si>
  <si>
    <t>17_NOVIEMBRE
I-2025-172433</t>
  </si>
  <si>
    <t>DICIEMBRE
I-2025-172434</t>
  </si>
  <si>
    <t>I-2025-174193
31-12-25 REVISION</t>
  </si>
  <si>
    <t>17-12-25
CORREO CON AJUSTES</t>
  </si>
  <si>
    <t>20. +13</t>
  </si>
  <si>
    <t>I-2026-1401
13-01-26 REVISION</t>
  </si>
  <si>
    <t>20-01-26
RESPUESTA CORREO</t>
  </si>
  <si>
    <t xml:space="preserve">UNION EUROPEA LA PARTE ELECTRCA CORRESPONDE A 3 SALONES  
CORROBORAR SI TIENEN INTERNET 
ULTIMA SEMANA DE FEBRERO FINALIZACIÓN DE OBRA </t>
  </si>
  <si>
    <t>21-01-26 SOLICITUD PAZ Y SALVO ARCHIVO</t>
  </si>
  <si>
    <t>I-2026-8716
26-01-26
REVISION</t>
  </si>
  <si>
    <t>I-2026-8739
26-01-26
REVISION</t>
  </si>
  <si>
    <t>27-01-26 SOLICITUD PAZ Y SALVO ARCHIVO</t>
  </si>
  <si>
    <t>I-2026-10972
29-01-26
REVISION</t>
  </si>
  <si>
    <t>I-2026-12374
02-02-26
REVISION</t>
  </si>
  <si>
    <t>02-02-26
Documentos en word</t>
  </si>
  <si>
    <t>03-02-26
SOLTD FIRMA CONTRATISTA</t>
  </si>
  <si>
    <t xml:space="preserve">03-02-26
RTA CORREO CON AJUSTES </t>
  </si>
  <si>
    <t xml:space="preserve">02-02-26
CORREO EN EL QUE SE PIERDE COMPETENCIA 
</t>
  </si>
  <si>
    <t xml:space="preserve">03-02-26
HAROLD INFORMA SE HABLARA CON EL SUBSECRETRAIO PARA REALIZAR UN ACTA DE CIERRE </t>
  </si>
  <si>
    <t>06-02-26
SOLC FIRMA CONTRATISTA</t>
  </si>
  <si>
    <t>DIRECCION DE CONTRATOS DEL VERIFICO ES LA CONLCUSION D ESTE REUNION</t>
  </si>
  <si>
    <t>ENERO
I-2026-17500</t>
  </si>
  <si>
    <t>16_DICIEMBRE
I-2026-17505</t>
  </si>
  <si>
    <r>
      <t>ENERO</t>
    </r>
    <r>
      <rPr>
        <sz val="10"/>
        <color rgb="FFFF0000"/>
        <rFont val="Calibri (Cuerpo)"/>
      </rPr>
      <t xml:space="preserve">
</t>
    </r>
    <r>
      <rPr>
        <sz val="10"/>
        <rFont val="Calibri (Cuerpo)"/>
      </rPr>
      <t>I-2026-17507</t>
    </r>
  </si>
  <si>
    <t>ENERO
I-2026-17513</t>
  </si>
  <si>
    <t>12_DICIEMBRE
I-2026-17540</t>
  </si>
  <si>
    <t>07_DICIEMBRE
I-2026-17547</t>
  </si>
  <si>
    <t>ENERO
I-2026-17639</t>
  </si>
  <si>
    <t>07_ENERO
I-2026-17649</t>
  </si>
  <si>
    <t>ENERO
I-2026-17618</t>
  </si>
  <si>
    <r>
      <t xml:space="preserve">17_DICIEMBRE
</t>
    </r>
    <r>
      <rPr>
        <sz val="10"/>
        <color rgb="FFFF0000"/>
        <rFont val="Calibri (Cuerpo)"/>
      </rPr>
      <t>ACT INFO ADEC PEND</t>
    </r>
    <r>
      <rPr>
        <sz val="10"/>
        <rFont val="Calibri"/>
        <family val="2"/>
        <scheme val="minor"/>
      </rPr>
      <t xml:space="preserve">
I-2026-17693</t>
    </r>
  </si>
  <si>
    <t>06_DICIEMBRE
I-2026-17861</t>
  </si>
  <si>
    <r>
      <t xml:space="preserve">ENERO
I-2026-17907
</t>
    </r>
    <r>
      <rPr>
        <sz val="10"/>
        <color rgb="FFFF0000"/>
        <rFont val="Calibri (Cuerpo)"/>
      </rPr>
      <t>INFO ADEC INCOM</t>
    </r>
  </si>
  <si>
    <t>SE REMITEN AJUSTES 16-02-26</t>
  </si>
  <si>
    <t>16-02-26 SOLICITUD PAZ Y SALVO ARCHIVO</t>
  </si>
  <si>
    <t>17-02-26
SOLTD FIRMA CONTRATISTA</t>
  </si>
  <si>
    <t>18-02-26
ENVÍO PARA FIRMAS ACTA DE CIERRE</t>
  </si>
  <si>
    <t>I-2026-22946
23-02-26
REVISION</t>
  </si>
  <si>
    <t>24-02-26 SOLICITUD PAZ Y SALVO ARCHIVO</t>
  </si>
  <si>
    <t>SE REMITEN AJUSTES INFORME MISMO DIA 24-02-26</t>
  </si>
  <si>
    <t>I-2026-20344
17-02-26
REVISION</t>
  </si>
  <si>
    <t>I-2026-25218
26-02-26
REVISION</t>
  </si>
  <si>
    <t>I-2026-24945
25-02-26
REVISION</t>
  </si>
  <si>
    <t xml:space="preserve">26-02-26
ENVIO AJUSTES CON SERVICIOS PUBLICOS </t>
  </si>
  <si>
    <t>EN/FB</t>
  </si>
  <si>
    <t>I-2026-26409
02-03-26
REVISION</t>
  </si>
  <si>
    <t>03-03-26
SOLC FIRMA CONTRATISTA</t>
  </si>
  <si>
    <t>12_ENERO
SUBRED/TRIFASICO
I-2026-27549</t>
  </si>
  <si>
    <t>FEBRERO
I-2026-28499</t>
  </si>
  <si>
    <r>
      <t xml:space="preserve">FEBRERO
</t>
    </r>
    <r>
      <rPr>
        <sz val="10"/>
        <color theme="1"/>
        <rFont val="Calibri (Cuerpo)"/>
      </rPr>
      <t>I-2026-28502</t>
    </r>
  </si>
  <si>
    <t>FEBRERO
I-2026-28512</t>
  </si>
  <si>
    <t>16_ENERO
I-2026-28529</t>
  </si>
  <si>
    <t>I-2026-28602
05-03-26
REVISION</t>
  </si>
  <si>
    <t xml:space="preserve">PAPEL CELOFAN </t>
  </si>
  <si>
    <t>VARITAS LIMPIA PIPAS</t>
  </si>
  <si>
    <t>VINILOS SURTIDOS</t>
  </si>
  <si>
    <t>09-03-26
I-2026-29914
FIRMAS NIVEL CENTRAL</t>
  </si>
  <si>
    <t>FEBRERO
I-2026-29943</t>
  </si>
  <si>
    <t>FEBRERO
 I-2026-30277</t>
  </si>
  <si>
    <t>FEBRERO
I-2026-30279</t>
  </si>
  <si>
    <t>NUMERO DE CUENTA</t>
  </si>
  <si>
    <t>PERIODO FACTURADO</t>
  </si>
  <si>
    <t xml:space="preserve">VALOR TOTAL DE LA FACTURA </t>
  </si>
  <si>
    <t xml:space="preserve">SERVICIO PUBLICO </t>
  </si>
  <si>
    <t>No. DE FACTURA</t>
  </si>
  <si>
    <t>VALOR EXCLUIDO</t>
  </si>
  <si>
    <t xml:space="preserve">VALOR A REEMBOLSAR </t>
  </si>
  <si>
    <t>ENEL</t>
  </si>
  <si>
    <t>ACUEDUCTO</t>
  </si>
  <si>
    <t>19/10/2023 – 16/12/2023</t>
  </si>
  <si>
    <t>$99.210</t>
  </si>
  <si>
    <t>$147.440</t>
  </si>
  <si>
    <t>17/12/2023 – 14/02/2024</t>
  </si>
  <si>
    <t>$1.505.850</t>
  </si>
  <si>
    <t>$849.100</t>
  </si>
  <si>
    <t>20094848-1</t>
  </si>
  <si>
    <t>21/10/2023 – 22/11/2023</t>
  </si>
  <si>
    <t>118358895-0</t>
  </si>
  <si>
    <t>$200.180</t>
  </si>
  <si>
    <t>2289354-8</t>
  </si>
  <si>
    <t>118450686-6</t>
  </si>
  <si>
    <t>$1.930</t>
  </si>
  <si>
    <t>2009848-1</t>
  </si>
  <si>
    <t>23/11/2023 – 21/12/2023</t>
  </si>
  <si>
    <t>122254454-4</t>
  </si>
  <si>
    <t>$524.110</t>
  </si>
  <si>
    <t>122251014-2</t>
  </si>
  <si>
    <t>$6.960</t>
  </si>
  <si>
    <t>22/12/2023 – 24/01/2024</t>
  </si>
  <si>
    <t>126186247-8</t>
  </si>
  <si>
    <t>$349.240</t>
  </si>
  <si>
    <t>$8.050</t>
  </si>
  <si>
    <t>25/01/2024 – 21/02/2024</t>
  </si>
  <si>
    <t>130280493-8</t>
  </si>
  <si>
    <t>$235.120</t>
  </si>
  <si>
    <t>130249539-0</t>
  </si>
  <si>
    <t>$5.980</t>
  </si>
  <si>
    <t>07_FEBRERO
I-2026-30618</t>
  </si>
  <si>
    <t>$23.434</t>
  </si>
  <si>
    <t>$34.692</t>
  </si>
  <si>
    <t>Se reembolsan 22 días correspondientes desde la fecha de inicio del contrato.</t>
  </si>
  <si>
    <t>$62.556</t>
  </si>
  <si>
    <t>$603</t>
  </si>
  <si>
    <t>Se realiza descuento de $81.389 pesos MCTE, reflejados en la factura por reconexión</t>
  </si>
  <si>
    <t>$81.389</t>
  </si>
  <si>
    <t>TOTAL</t>
  </si>
  <si>
    <t>06_FEBRERO
I-2026-30888</t>
  </si>
  <si>
    <t>I-2026-30921
10-03-26
REVISION</t>
  </si>
  <si>
    <t>06_ENERO
I-2026-17895</t>
  </si>
  <si>
    <r>
      <t xml:space="preserve">17_ENERO
</t>
    </r>
    <r>
      <rPr>
        <sz val="10"/>
        <color rgb="FFFF0000"/>
        <rFont val="Calibri (Cuerpo)"/>
      </rPr>
      <t xml:space="preserve"> </t>
    </r>
    <r>
      <rPr>
        <sz val="10"/>
        <rFont val="Calibri"/>
        <family val="2"/>
        <scheme val="minor"/>
      </rPr>
      <t>I-2026-31133</t>
    </r>
  </si>
  <si>
    <t xml:space="preserve">16-03-26 
ENVIO AJUSTES </t>
  </si>
  <si>
    <t xml:space="preserve">17-03-26 
ENVIO AJUSTES </t>
  </si>
  <si>
    <t xml:space="preserve">18-03-26
CARGADA EN SECOP </t>
  </si>
  <si>
    <t xml:space="preserve">19-03-26 
ENVIO AJUSTES </t>
  </si>
  <si>
    <t xml:space="preserve">19-03-26
FIRMADO CONTRATISTA </t>
  </si>
  <si>
    <t>19-03-26
SOLIC FIRMA CONTRATISTA</t>
  </si>
  <si>
    <t>19-03-26
SOLC FIRMA CONTRATISTA</t>
  </si>
  <si>
    <t>16-03-26
FIRMA DIRCT OFICIO FINANCIERA PARA LIBERACION PESO</t>
  </si>
  <si>
    <t>20-03-26
OFICIO FINANCIERA
I-2026-35855</t>
  </si>
  <si>
    <t>20-03-26
FIRMAS NIVEL CENTRAL</t>
  </si>
  <si>
    <t>MODALIDAD</t>
  </si>
  <si>
    <t>RENOVADO</t>
  </si>
  <si>
    <t>PAGADOR</t>
  </si>
  <si>
    <t>REEMBOLSO</t>
  </si>
  <si>
    <t>24/3/2026
ENVÍO 2° AJUSTES</t>
  </si>
  <si>
    <t>27-03-26
ENVIO AJUSTES CON OFICIO FINANCIERA</t>
  </si>
  <si>
    <t>01-04-26
CORREO SOLICITUD ACLARACIÓN ENLACE SHAREPOINT</t>
  </si>
  <si>
    <t>01-04-26
ENVIO AJUSTE</t>
  </si>
  <si>
    <t xml:space="preserve">06-04-26
AJUSTES ENVIADOS A ABOGADA </t>
  </si>
  <si>
    <t xml:space="preserve">08-04-26 
ENVIO AJUSTES </t>
  </si>
  <si>
    <t>08-04-26
CORREO FIRMAS NIVEL CENTRAL</t>
  </si>
  <si>
    <t>16_FEBRERO
I-2026-43300</t>
  </si>
  <si>
    <t>12_FEBRERO
I-2026-43309</t>
  </si>
  <si>
    <t>MARZO
I-2026-43361</t>
  </si>
  <si>
    <t>MARZO
I-2026-43790</t>
  </si>
  <si>
    <t>I-2026-44552
13-04-26
REVISION</t>
  </si>
  <si>
    <t>ABRIL
PLANILLA MES VENCIDO</t>
  </si>
  <si>
    <t>MARZO
I-2026-44743</t>
  </si>
  <si>
    <t xml:space="preserve">13-04-26
CORREO FIRMAS NIVEL CENTRAL </t>
  </si>
  <si>
    <t>14-04-26
SOLC FIRMA CONTRATISTA</t>
  </si>
  <si>
    <t>PEND OFICIO DE CIERRE</t>
  </si>
  <si>
    <t>MARZO
I-2026-45997</t>
  </si>
  <si>
    <t>07_MARZO
I-2026-46004</t>
  </si>
  <si>
    <r>
      <t xml:space="preserve">06_MARZO
</t>
    </r>
    <r>
      <rPr>
        <sz val="10"/>
        <color rgb="FFFF0000"/>
        <rFont val="Calibri (Cuerpo)"/>
      </rPr>
      <t>I-2026-46005</t>
    </r>
  </si>
  <si>
    <t xml:space="preserve">15-04-26
CARGADA EN SECOP </t>
  </si>
  <si>
    <r>
      <t xml:space="preserve">17_MARZO
</t>
    </r>
    <r>
      <rPr>
        <sz val="10"/>
        <color rgb="FFFF0000"/>
        <rFont val="Calibri (Cuerpo)"/>
      </rPr>
      <t xml:space="preserve"> ADEC PEND</t>
    </r>
  </si>
  <si>
    <r>
      <t xml:space="preserve">ABRIL
</t>
    </r>
    <r>
      <rPr>
        <sz val="10"/>
        <color rgb="FFFF0000"/>
        <rFont val="Calibri (Cuerpo)"/>
      </rPr>
      <t>ARREGLOS SED SUBRED
ADECUACIONES JP MARROQUIN</t>
    </r>
  </si>
  <si>
    <t>MARZO
I-2026-46219</t>
  </si>
  <si>
    <r>
      <t xml:space="preserve">MARZO
</t>
    </r>
    <r>
      <rPr>
        <sz val="10"/>
        <color rgb="FFFF0000"/>
        <rFont val="Calibri (Cuerpo)"/>
      </rPr>
      <t>I-2026-46227</t>
    </r>
  </si>
  <si>
    <t>17_FEBRERO
I-2026-46241</t>
  </si>
  <si>
    <t>15-04-26
FIRMAS NIVEL CENTRAL</t>
  </si>
  <si>
    <t>12_MARZO
I-2026-46672</t>
  </si>
  <si>
    <t>I-2026-46686
15-04-26
REVISION</t>
  </si>
  <si>
    <t>16-04-26
SOLC PAZ Y SALVO</t>
  </si>
  <si>
    <t>I-2026-47770
17-04-26
REVISION</t>
  </si>
  <si>
    <t>13-04-26 LLAMADA
15-04-26 CORREO
20-04-26 OFICIO
S-2026-144526</t>
  </si>
  <si>
    <t>20-04-26
CORREO PAZ Y SALVO ARCHIVO</t>
  </si>
  <si>
    <t>I-2026-48327
20-04-26
REVISION</t>
  </si>
  <si>
    <t>27-03-26
CORREO CON EST DE CUENTA
13-04-26 
CORREO CON EST DE CUENTA
16-04-26
ENV FACTURAS</t>
  </si>
  <si>
    <t>I-2026-45483
14-04-26 OFI PRESUPUESTO LIBERACION</t>
  </si>
  <si>
    <t>I-2026-48422
20-04-26 OFI PRESUPUESTO LIBERACION</t>
  </si>
  <si>
    <t>COLCHONETAS</t>
  </si>
  <si>
    <t>BALON DE BALONCESTO #6</t>
  </si>
  <si>
    <t>BALON FUTBOL #4 Y 5</t>
  </si>
  <si>
    <t>CONSTRUCCION ENGRANAJE</t>
  </si>
  <si>
    <t>HULA HULA</t>
  </si>
  <si>
    <t>BLOQUES CONSTRUCCION</t>
  </si>
  <si>
    <t>COLORES TRIANGUARES</t>
  </si>
  <si>
    <t>OVILLO LANA</t>
  </si>
  <si>
    <t>PIEZAS PARA ENSARTAR</t>
  </si>
  <si>
    <t>REGLETAS DE COUSENAIRE</t>
  </si>
  <si>
    <t>ESPEJOS PORTABLES</t>
  </si>
  <si>
    <t>21-04-26
SOLC PAZ Y SALVO ARCHIVO</t>
  </si>
  <si>
    <t>I-2026-49756
22-04-26
REVISION</t>
  </si>
  <si>
    <t>I-2026-49834
22-04-26
REVISION</t>
  </si>
  <si>
    <t>CORREO CONTRATISTA PAGO ETB</t>
  </si>
  <si>
    <t>I-2026-50662
23-04-26
REVISION</t>
  </si>
  <si>
    <t>I-2026-50679
23-04-26
REVISION</t>
  </si>
  <si>
    <t xml:space="preserve">23-03-26 
ENVIO AJUSTES </t>
  </si>
  <si>
    <t>I-2026-50897
23-04-26
REVISION</t>
  </si>
  <si>
    <t xml:space="preserve">dsa modificcion contractual conterato vigente </t>
  </si>
  <si>
    <t xml:space="preserve">24-04-26 
SOL MESA DE TRABAJO </t>
  </si>
  <si>
    <t>I-2026-52057
23-04-26
REVISION</t>
  </si>
  <si>
    <t>28-04-26
DOC AJUSTADOS ENVIADOS ABOGADA</t>
  </si>
  <si>
    <t xml:space="preserve">27-04-26
FIRMA CONTRATISTA </t>
  </si>
  <si>
    <t>29-04-26
ENVIO AJUSTES</t>
  </si>
  <si>
    <t xml:space="preserve">29-04-26
CARGADA EN SECOP </t>
  </si>
  <si>
    <t>I-2026-54031
29-04-26
CUENTA DE COBR SERVICIOS P</t>
  </si>
  <si>
    <t>I-2026-53790
29-04-26
CUENTA DE COBR SERVICIOS P</t>
  </si>
  <si>
    <t xml:space="preserve">30-04-26
CARGADA EN SECOP </t>
  </si>
  <si>
    <t>04-05-26
FIRMA DSA</t>
  </si>
  <si>
    <t>Se reembolsan 46 días correspondiste desde la fecha de inicio del contrato.</t>
  </si>
  <si>
    <t>ELEMENTOS ENTREGADOS</t>
  </si>
  <si>
    <t xml:space="preserve"> PARCIAL </t>
  </si>
  <si>
    <t>11-05-26
FIRMAS NIVEL CENTRAL</t>
  </si>
  <si>
    <t xml:space="preserve">06-05-26
FIRMA CONTRATISTA </t>
  </si>
  <si>
    <t>11-05-26
ENVIO AJUSTES</t>
  </si>
  <si>
    <t xml:space="preserve">En correo para ajustes </t>
  </si>
  <si>
    <t>16_MARZO
ACT SUP</t>
  </si>
  <si>
    <t>ABRIL
aCT SUP</t>
  </si>
  <si>
    <t>ABRIL
ACT SUP</t>
  </si>
  <si>
    <r>
      <t xml:space="preserve">07_MAYO 
</t>
    </r>
    <r>
      <rPr>
        <sz val="10"/>
        <color rgb="FFFF0000"/>
        <rFont val="Calibri (Cuerpo)"/>
      </rPr>
      <t>VISITA DSA</t>
    </r>
  </si>
  <si>
    <t>07_ABRIL
ACT SUP</t>
  </si>
  <si>
    <t>06_ABRIL
ACT SUP</t>
  </si>
  <si>
    <t>12_ABRIL
ACT SUP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</si>
</sst>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Red]\-&quot;$&quot;\ #,##0"/>
    <numFmt numFmtId="165" formatCode="_-&quot;$&quot;\ * #,##0_-;\-&quot;$&quot;\ * #,##0_-;_-&quot;$&quot;\ * &quot;-&quot;_-;_-@_-"/>
    <numFmt numFmtId="166" formatCode="_-&quot;$&quot;\ * #,##0.00_-;\-&quot;$&quot;\ * #,##0.00_-;_-&quot;$&quot;\ * &quot;-&quot;??_-;_-@_-"/>
    <numFmt numFmtId="167" formatCode="&quot;$&quot;#,##0"/>
    <numFmt numFmtId="168" formatCode="_-&quot;$&quot;\ * #,##0_-;\-&quot;$&quot;\ * #,##0_-;_-&quot;$&quot;\ * &quot;-&quot;??_-;_-@_-"/>
    <numFmt numFmtId="169" formatCode="dd/mm/yyyy;@"/>
  </numFmts>
  <fonts count="6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sz val="9"/>
      <color rgb="FF000000"/>
      <name val="Arial"/>
      <family val="2"/>
    </font>
    <font>
      <sz val="9"/>
      <color rgb="FF666666"/>
      <name val="Arial"/>
      <family val="2"/>
    </font>
    <font>
      <sz val="12"/>
      <color theme="1"/>
      <name val="Calibri  "/>
    </font>
    <font>
      <sz val="9"/>
      <color rgb="FF000000"/>
      <name val="Calibri "/>
    </font>
    <font>
      <sz val="9"/>
      <color theme="1"/>
      <name val="Calibri "/>
    </font>
    <font>
      <sz val="9"/>
      <name val="Calibri "/>
    </font>
    <font>
      <sz val="9"/>
      <color theme="1"/>
      <name val="Calibri  "/>
    </font>
    <font>
      <sz val="9"/>
      <color theme="1"/>
      <name val="Calibri"/>
      <family val="2"/>
      <scheme val="minor"/>
    </font>
    <font>
      <b/>
      <sz val="9"/>
      <color theme="1"/>
      <name val="Calibri"/>
      <family val="2"/>
      <scheme val="minor"/>
    </font>
    <font>
      <sz val="9"/>
      <color rgb="FFFF0000"/>
      <name val="Calibri "/>
    </font>
    <font>
      <sz val="8"/>
      <name val="Calibri"/>
      <family val="2"/>
      <scheme val="minor"/>
    </font>
    <font>
      <sz val="10"/>
      <color theme="1"/>
      <name val="Calibri"/>
      <family val="2"/>
      <scheme val="minor"/>
    </font>
    <font>
      <sz val="10"/>
      <name val="Calibri"/>
      <family val="2"/>
      <scheme val="minor"/>
    </font>
    <font>
      <sz val="10"/>
      <color rgb="FFFF0000"/>
      <name val="Calibri"/>
      <family val="2"/>
      <scheme val="minor"/>
    </font>
    <font>
      <b/>
      <u/>
      <sz val="10"/>
      <color theme="1"/>
      <name val="Calibri"/>
      <family val="2"/>
      <scheme val="minor"/>
    </font>
    <font>
      <sz val="10"/>
      <color rgb="FF000080"/>
      <name val="Verdana"/>
      <family val="2"/>
    </font>
    <font>
      <b/>
      <sz val="10"/>
      <color rgb="FFFF0000"/>
      <name val="Verdana"/>
      <family val="2"/>
    </font>
    <font>
      <sz val="9"/>
      <name val="Arial"/>
      <family val="2"/>
    </font>
    <font>
      <sz val="9"/>
      <name val="Calibri  "/>
    </font>
    <font>
      <sz val="9"/>
      <name val="Calibri"/>
      <family val="2"/>
      <scheme val="minor"/>
    </font>
    <font>
      <sz val="12"/>
      <name val="Calibri  "/>
    </font>
    <font>
      <b/>
      <sz val="9"/>
      <color rgb="FFFFFFFF"/>
      <name val="Calibri"/>
      <family val="2"/>
    </font>
    <font>
      <b/>
      <sz val="9"/>
      <name val="Calibri"/>
      <family val="2"/>
    </font>
    <font>
      <sz val="9"/>
      <name val="Calibri"/>
      <family val="2"/>
    </font>
    <font>
      <sz val="10"/>
      <name val="Arial"/>
      <family val="2"/>
    </font>
    <font>
      <sz val="12"/>
      <color rgb="FFFF0000"/>
      <name val="Calibri"/>
      <family val="2"/>
      <scheme val="minor"/>
    </font>
    <font>
      <sz val="9"/>
      <color theme="1"/>
      <name val="Franklin Gothic Book"/>
      <family val="2"/>
    </font>
    <font>
      <b/>
      <sz val="9"/>
      <color theme="1"/>
      <name val="Arial"/>
      <family val="2"/>
    </font>
    <font>
      <sz val="9"/>
      <color theme="1"/>
      <name val="Arial"/>
      <family val="2"/>
    </font>
    <font>
      <sz val="9"/>
      <color rgb="FF4D4D4D"/>
      <name val="Arial"/>
      <family val="2"/>
    </font>
    <font>
      <u/>
      <sz val="12"/>
      <color theme="10"/>
      <name val="Calibri"/>
      <family val="2"/>
      <scheme val="minor"/>
    </font>
    <font>
      <sz val="11"/>
      <color theme="1"/>
      <name val="Aptos"/>
      <family val="2"/>
    </font>
    <font>
      <b/>
      <u/>
      <sz val="12"/>
      <color theme="1"/>
      <name val="Calibri"/>
      <family val="2"/>
      <scheme val="minor"/>
    </font>
    <font>
      <i/>
      <sz val="10"/>
      <color theme="1"/>
      <name val="Calibri"/>
      <family val="2"/>
      <scheme val="minor"/>
    </font>
    <font>
      <u/>
      <sz val="12"/>
      <color theme="1"/>
      <name val="Calibri"/>
      <family val="2"/>
      <scheme val="minor"/>
    </font>
    <font>
      <b/>
      <u/>
      <sz val="10"/>
      <color rgb="FFFF0000"/>
      <name val="Calibri"/>
      <family val="2"/>
      <scheme val="minor"/>
    </font>
    <font>
      <b/>
      <u/>
      <sz val="11"/>
      <color theme="1"/>
      <name val="Calibri"/>
      <family val="2"/>
      <scheme val="minor"/>
    </font>
    <font>
      <sz val="10"/>
      <color theme="1"/>
      <name val="Arial"/>
      <family val="2"/>
    </font>
    <font>
      <sz val="12"/>
      <color rgb="FF000000"/>
      <name val="Aptos"/>
      <family val="2"/>
    </font>
    <font>
      <sz val="10"/>
      <color rgb="FF000000"/>
      <name val="Times New Roman"/>
      <family val="1"/>
    </font>
    <font>
      <sz val="12"/>
      <name val="Calibri"/>
      <family val="2"/>
      <scheme val="minor"/>
    </font>
    <font>
      <sz val="9"/>
      <color theme="1"/>
      <name val="Times New Roman"/>
      <family val="1"/>
    </font>
    <font>
      <sz val="12"/>
      <color rgb="FF212121"/>
      <name val="Calibri"/>
      <family val="2"/>
      <scheme val="minor"/>
    </font>
    <font>
      <sz val="9"/>
      <color rgb="FF212529"/>
      <name val="Arial"/>
      <family val="2"/>
    </font>
    <font>
      <sz val="12"/>
      <color rgb="FF4D4D4D"/>
      <name val="Arial"/>
      <family val="2"/>
    </font>
    <font>
      <sz val="12"/>
      <color theme="1"/>
      <name val="Calibri (Cuerpo)"/>
    </font>
    <font>
      <sz val="7.5"/>
      <color rgb="FF000000"/>
      <name val="Arial"/>
      <family val="2"/>
    </font>
    <font>
      <sz val="12"/>
      <color rgb="FF000000"/>
      <name val="Calibri"/>
      <family val="2"/>
      <scheme val="minor"/>
    </font>
    <font>
      <b/>
      <u/>
      <sz val="12"/>
      <color rgb="FF000000"/>
      <name val="Calibri"/>
      <family val="2"/>
      <scheme val="minor"/>
    </font>
    <font>
      <sz val="11"/>
      <color rgb="FF000000"/>
      <name val="Arial"/>
      <family val="2"/>
    </font>
    <font>
      <b/>
      <i/>
      <sz val="12"/>
      <color theme="1"/>
      <name val="Calibri"/>
      <family val="2"/>
      <scheme val="minor"/>
    </font>
    <font>
      <b/>
      <sz val="14"/>
      <name val="Calibri"/>
      <family val="2"/>
    </font>
    <font>
      <b/>
      <sz val="14"/>
      <color theme="1"/>
      <name val="Calibri"/>
      <family val="2"/>
    </font>
    <font>
      <sz val="12"/>
      <color theme="1"/>
      <name val="Aptos Narrow"/>
    </font>
    <font>
      <sz val="10"/>
      <color rgb="FFFF0000"/>
      <name val="Calibri (Cuerpo)"/>
    </font>
    <font>
      <sz val="10"/>
      <name val="Calibri (Cuerpo)"/>
    </font>
    <font>
      <sz val="10"/>
      <color theme="1"/>
      <name val="Calibri (Cuerpo)"/>
    </font>
    <font>
      <sz val="11"/>
      <color theme="1"/>
      <name val="Arial"/>
      <family val="2"/>
    </font>
    <font>
      <sz val="20"/>
      <color rgb="FF242424"/>
      <name val="FluentSystemIcons"/>
    </font>
  </fonts>
  <fills count="23">
    <fill>
      <patternFill patternType="none"/>
    </fill>
    <fill>
      <patternFill patternType="gray125"/>
    </fill>
    <fill>
      <patternFill patternType="solid">
        <fgColor rgb="FFFF000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FFFF"/>
        <bgColor indexed="64"/>
      </patternFill>
    </fill>
    <fill>
      <patternFill patternType="solid">
        <fgColor theme="9"/>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rgb="FF9BC2E6"/>
        <bgColor indexed="64"/>
      </patternFill>
    </fill>
    <fill>
      <patternFill patternType="solid">
        <fgColor rgb="FF0070C0"/>
        <bgColor indexed="64"/>
      </patternFill>
    </fill>
    <fill>
      <patternFill patternType="solid">
        <fgColor theme="4" tint="0.59999389629810485"/>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rgb="FFFFFFFF"/>
        <bgColor rgb="FF000000"/>
      </patternFill>
    </fill>
    <fill>
      <patternFill patternType="solid">
        <fgColor rgb="FFEE0000"/>
        <bgColor indexed="64"/>
      </patternFill>
    </fill>
    <fill>
      <patternFill patternType="solid">
        <fgColor rgb="FF7F83B4"/>
        <bgColor indexed="64"/>
      </patternFill>
    </fill>
    <fill>
      <patternFill patternType="solid">
        <fgColor theme="5" tint="0.79998168889431442"/>
        <bgColor indexed="64"/>
      </patternFill>
    </fill>
    <fill>
      <patternFill patternType="solid">
        <fgColor rgb="FFF05D4D"/>
        <bgColor indexed="64"/>
      </patternFill>
    </fill>
    <fill>
      <patternFill patternType="solid">
        <fgColor theme="7" tint="0.7999816888943144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right/>
      <top/>
      <bottom style="thin">
        <color indexed="64"/>
      </bottom>
      <diagonal/>
    </border>
  </borders>
  <cellStyleXfs count="10">
    <xf numFmtId="0" fontId="0" fillId="0" borderId="0"/>
    <xf numFmtId="166" fontId="6" fillId="0" borderId="0" applyFont="0" applyFill="0" applyBorder="0" applyAlignment="0" applyProtection="0"/>
    <xf numFmtId="0" fontId="4" fillId="0" borderId="0"/>
    <xf numFmtId="166" fontId="4" fillId="0" borderId="0" applyFont="0" applyFill="0" applyBorder="0" applyAlignment="0" applyProtection="0"/>
    <xf numFmtId="165" fontId="4" fillId="0" borderId="0" applyFont="0" applyFill="0" applyBorder="0" applyAlignment="0" applyProtection="0"/>
    <xf numFmtId="0" fontId="31"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37" fillId="0" borderId="0" applyNumberFormat="0" applyFill="0" applyBorder="0" applyAlignment="0" applyProtection="0"/>
  </cellStyleXfs>
  <cellXfs count="563">
    <xf numFmtId="0" fontId="0" fillId="0" borderId="0" xfId="0"/>
    <xf numFmtId="167" fontId="0" fillId="0" borderId="0" xfId="0" applyNumberFormat="1"/>
    <xf numFmtId="0" fontId="0" fillId="0" borderId="0" xfId="0" applyAlignment="1">
      <alignment horizontal="center" vertical="center"/>
    </xf>
    <xf numFmtId="0" fontId="0" fillId="0" borderId="0" xfId="0" applyAlignment="1">
      <alignment horizontal="left" vertical="center"/>
    </xf>
    <xf numFmtId="2" fontId="0" fillId="0" borderId="0" xfId="0" applyNumberFormat="1" applyAlignment="1">
      <alignment horizontal="center" vertical="center" wrapText="1"/>
    </xf>
    <xf numFmtId="0" fontId="0" fillId="0" borderId="0" xfId="0" applyAlignment="1">
      <alignment wrapText="1"/>
    </xf>
    <xf numFmtId="167" fontId="0" fillId="0" borderId="0" xfId="0" applyNumberFormat="1" applyAlignment="1">
      <alignment wrapText="1"/>
    </xf>
    <xf numFmtId="0" fontId="9" fillId="0" borderId="0" xfId="0" applyFont="1" applyAlignment="1">
      <alignment wrapText="1"/>
    </xf>
    <xf numFmtId="0" fontId="11" fillId="0" borderId="0" xfId="0" applyFont="1" applyAlignment="1">
      <alignment horizontal="center" vertical="center"/>
    </xf>
    <xf numFmtId="0" fontId="13" fillId="0" borderId="0" xfId="0" applyFont="1" applyAlignment="1">
      <alignment horizontal="center" vertical="center" wrapText="1"/>
    </xf>
    <xf numFmtId="0" fontId="5" fillId="0" borderId="1" xfId="0" applyFont="1" applyBorder="1" applyAlignment="1">
      <alignment horizontal="center" vertical="center"/>
    </xf>
    <xf numFmtId="167"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xf>
    <xf numFmtId="0" fontId="11" fillId="0" borderId="1" xfId="0" applyFont="1" applyBorder="1" applyAlignment="1">
      <alignment horizontal="center" vertical="center"/>
    </xf>
    <xf numFmtId="0" fontId="11" fillId="4" borderId="1" xfId="0" applyFont="1" applyFill="1" applyBorder="1" applyAlignment="1">
      <alignment horizontal="center" vertical="center"/>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167" fontId="11" fillId="0" borderId="1" xfId="0" applyNumberFormat="1" applyFont="1" applyBorder="1" applyAlignment="1">
      <alignment horizontal="center" vertical="center"/>
    </xf>
    <xf numFmtId="3"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xf>
    <xf numFmtId="1" fontId="11"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0" fontId="11" fillId="3" borderId="1" xfId="0" applyFont="1" applyFill="1" applyBorder="1" applyAlignment="1">
      <alignment horizontal="center"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167" fontId="13"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2" fontId="13"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167" fontId="9" fillId="0" borderId="1" xfId="0" applyNumberFormat="1" applyFont="1" applyBorder="1" applyAlignment="1">
      <alignment wrapText="1"/>
    </xf>
    <xf numFmtId="0" fontId="0" fillId="0" borderId="1" xfId="0" applyBorder="1" applyAlignment="1">
      <alignment wrapText="1"/>
    </xf>
    <xf numFmtId="167" fontId="0" fillId="0" borderId="1" xfId="0" applyNumberFormat="1" applyBorder="1" applyAlignment="1">
      <alignment wrapText="1"/>
    </xf>
    <xf numFmtId="167" fontId="14" fillId="0" borderId="1" xfId="0" applyNumberFormat="1" applyFont="1" applyBorder="1" applyAlignment="1">
      <alignment horizontal="center" vertical="center" wrapText="1"/>
    </xf>
    <xf numFmtId="2" fontId="0" fillId="0" borderId="1" xfId="0" applyNumberFormat="1" applyBorder="1" applyAlignment="1">
      <alignment horizontal="center" vertical="center" wrapText="1"/>
    </xf>
    <xf numFmtId="167" fontId="14" fillId="0" borderId="1" xfId="0" applyNumberFormat="1" applyFont="1" applyBorder="1" applyAlignment="1">
      <alignment wrapText="1"/>
    </xf>
    <xf numFmtId="167" fontId="14" fillId="0" borderId="0" xfId="0" applyNumberFormat="1" applyFont="1" applyAlignment="1">
      <alignment wrapText="1"/>
    </xf>
    <xf numFmtId="167" fontId="14" fillId="0" borderId="0" xfId="0" applyNumberFormat="1" applyFont="1"/>
    <xf numFmtId="0" fontId="12" fillId="0" borderId="1" xfId="0" applyFont="1" applyBorder="1" applyAlignment="1">
      <alignment horizontal="center" vertical="center"/>
    </xf>
    <xf numFmtId="168" fontId="12" fillId="0" borderId="1" xfId="1" applyNumberFormat="1" applyFont="1" applyBorder="1" applyAlignment="1">
      <alignment horizontal="center" vertical="center"/>
    </xf>
    <xf numFmtId="167"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xf>
    <xf numFmtId="14" fontId="12"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0" fontId="12" fillId="0" borderId="0" xfId="0" applyFont="1" applyAlignment="1">
      <alignment horizontal="center" vertical="center" wrapText="1"/>
    </xf>
    <xf numFmtId="167" fontId="12" fillId="0" borderId="1" xfId="0" applyNumberFormat="1" applyFont="1" applyBorder="1" applyAlignment="1">
      <alignment horizontal="center" vertical="center"/>
    </xf>
    <xf numFmtId="3" fontId="12" fillId="0" borderId="1" xfId="0" applyNumberFormat="1" applyFont="1" applyBorder="1" applyAlignment="1">
      <alignment horizontal="center" vertical="center"/>
    </xf>
    <xf numFmtId="2" fontId="12" fillId="0" borderId="1" xfId="0" applyNumberFormat="1" applyFont="1" applyBorder="1" applyAlignment="1">
      <alignment horizontal="center" vertical="center"/>
    </xf>
    <xf numFmtId="0" fontId="12" fillId="0" borderId="0" xfId="0" applyFont="1" applyAlignment="1">
      <alignment horizontal="center" vertical="center"/>
    </xf>
    <xf numFmtId="164" fontId="12" fillId="0" borderId="1" xfId="0" applyNumberFormat="1" applyFont="1" applyBorder="1" applyAlignment="1">
      <alignment horizontal="center" vertical="center"/>
    </xf>
    <xf numFmtId="168" fontId="0" fillId="0" borderId="0" xfId="1" applyNumberFormat="1" applyFont="1"/>
    <xf numFmtId="167" fontId="11" fillId="7" borderId="1" xfId="0" applyNumberFormat="1" applyFont="1" applyFill="1" applyBorder="1" applyAlignment="1">
      <alignment horizontal="center" vertical="center"/>
    </xf>
    <xf numFmtId="0" fontId="18" fillId="0" borderId="0" xfId="0" applyFont="1" applyAlignment="1">
      <alignment horizontal="center" vertical="center"/>
    </xf>
    <xf numFmtId="0" fontId="5" fillId="8" borderId="1" xfId="0" applyFont="1" applyFill="1" applyBorder="1" applyAlignment="1">
      <alignment horizontal="center" vertical="center"/>
    </xf>
    <xf numFmtId="14" fontId="11" fillId="8" borderId="1" xfId="0" applyNumberFormat="1" applyFont="1" applyFill="1" applyBorder="1" applyAlignment="1">
      <alignment horizontal="center" vertical="center"/>
    </xf>
    <xf numFmtId="0" fontId="11" fillId="8" borderId="1" xfId="0" applyFont="1" applyFill="1" applyBorder="1" applyAlignment="1">
      <alignment horizontal="center" vertical="center"/>
    </xf>
    <xf numFmtId="0" fontId="12" fillId="8" borderId="1" xfId="0" applyFont="1" applyFill="1" applyBorder="1" applyAlignment="1">
      <alignment horizontal="center" vertical="center"/>
    </xf>
    <xf numFmtId="0" fontId="12" fillId="8" borderId="1" xfId="0" applyFont="1" applyFill="1" applyBorder="1" applyAlignment="1">
      <alignment horizontal="center" vertical="center" wrapText="1"/>
    </xf>
    <xf numFmtId="0" fontId="0" fillId="8" borderId="1" xfId="0" applyFill="1" applyBorder="1" applyAlignment="1">
      <alignment wrapText="1"/>
    </xf>
    <xf numFmtId="0" fontId="0" fillId="8" borderId="0" xfId="0" applyFill="1" applyAlignment="1">
      <alignment wrapText="1"/>
    </xf>
    <xf numFmtId="0" fontId="0" fillId="8" borderId="0" xfId="0" applyFill="1"/>
    <xf numFmtId="167" fontId="12" fillId="7" borderId="1" xfId="0" applyNumberFormat="1" applyFont="1" applyFill="1" applyBorder="1" applyAlignment="1">
      <alignment horizontal="center" vertical="center"/>
    </xf>
    <xf numFmtId="0" fontId="19" fillId="0" borderId="0" xfId="0" applyFont="1" applyAlignment="1">
      <alignment horizontal="center" vertical="center"/>
    </xf>
    <xf numFmtId="167" fontId="16" fillId="7" borderId="1" xfId="0" applyNumberFormat="1" applyFont="1" applyFill="1" applyBorder="1" applyAlignment="1">
      <alignment horizontal="center" vertical="center"/>
    </xf>
    <xf numFmtId="14" fontId="12" fillId="8" borderId="1" xfId="0" applyNumberFormat="1" applyFont="1" applyFill="1" applyBorder="1" applyAlignment="1">
      <alignment horizontal="center" vertical="center"/>
    </xf>
    <xf numFmtId="1" fontId="12" fillId="0" borderId="1" xfId="0" applyNumberFormat="1" applyFont="1" applyBorder="1" applyAlignment="1">
      <alignment horizontal="center" vertical="center"/>
    </xf>
    <xf numFmtId="0" fontId="12" fillId="3" borderId="1" xfId="0" applyFont="1" applyFill="1" applyBorder="1" applyAlignment="1">
      <alignment horizontal="center" vertical="center"/>
    </xf>
    <xf numFmtId="168" fontId="7" fillId="0" borderId="1" xfId="1" applyNumberFormat="1"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168" fontId="18" fillId="0" borderId="1" xfId="1" applyNumberFormat="1" applyFont="1" applyBorder="1" applyAlignment="1">
      <alignment horizontal="center" vertical="center"/>
    </xf>
    <xf numFmtId="0" fontId="18" fillId="7" borderId="1" xfId="0" applyFont="1" applyFill="1" applyBorder="1" applyAlignment="1">
      <alignment horizontal="center" vertical="center" wrapText="1"/>
    </xf>
    <xf numFmtId="16" fontId="18" fillId="7"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19" fillId="7" borderId="1" xfId="0" applyFont="1" applyFill="1" applyBorder="1" applyAlignment="1">
      <alignment horizontal="center" vertical="center" wrapText="1"/>
    </xf>
    <xf numFmtId="168" fontId="18" fillId="0" borderId="1" xfId="1" applyNumberFormat="1" applyFont="1" applyBorder="1" applyAlignment="1">
      <alignment horizontal="center" vertical="center" wrapText="1"/>
    </xf>
    <xf numFmtId="0" fontId="21" fillId="0" borderId="0" xfId="0" applyFont="1" applyAlignment="1">
      <alignment horizontal="center" vertical="center"/>
    </xf>
    <xf numFmtId="0" fontId="18" fillId="0" borderId="4" xfId="0" applyFont="1" applyBorder="1" applyAlignment="1">
      <alignment horizontal="center" vertical="center"/>
    </xf>
    <xf numFmtId="0" fontId="18" fillId="0" borderId="4" xfId="0" applyFont="1" applyBorder="1" applyAlignment="1">
      <alignment horizontal="center" vertical="center" wrapText="1"/>
    </xf>
    <xf numFmtId="0" fontId="18" fillId="7" borderId="4" xfId="0" applyFont="1" applyFill="1" applyBorder="1" applyAlignment="1">
      <alignment horizontal="center" vertical="center" wrapText="1"/>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6" xfId="0" applyFont="1" applyBorder="1" applyAlignment="1">
      <alignment horizontal="center" vertical="center" wrapText="1"/>
    </xf>
    <xf numFmtId="0" fontId="22" fillId="0" borderId="0" xfId="0" applyFont="1" applyAlignment="1">
      <alignment wrapText="1"/>
    </xf>
    <xf numFmtId="168" fontId="12" fillId="0" borderId="1" xfId="1" applyNumberFormat="1" applyFont="1" applyBorder="1" applyAlignment="1">
      <alignment horizontal="center" vertical="center" wrapText="1"/>
    </xf>
    <xf numFmtId="0" fontId="24" fillId="0" borderId="1" xfId="0" applyFont="1" applyBorder="1" applyAlignment="1">
      <alignment horizontal="center" vertical="center"/>
    </xf>
    <xf numFmtId="0" fontId="25" fillId="0" borderId="1" xfId="0" applyFont="1" applyBorder="1" applyAlignment="1">
      <alignment horizontal="center" vertical="center" wrapText="1"/>
    </xf>
    <xf numFmtId="0" fontId="24" fillId="0" borderId="1" xfId="0" applyFont="1" applyBorder="1" applyAlignment="1">
      <alignment horizontal="center" vertical="center" wrapText="1"/>
    </xf>
    <xf numFmtId="168" fontId="24" fillId="0" borderId="1" xfId="1" applyNumberFormat="1" applyFont="1" applyBorder="1" applyAlignment="1">
      <alignment horizontal="center" vertical="center"/>
    </xf>
    <xf numFmtId="3" fontId="26" fillId="0" borderId="1" xfId="0" applyNumberFormat="1" applyFont="1" applyBorder="1" applyAlignment="1">
      <alignment horizontal="center" vertical="center" wrapText="1"/>
    </xf>
    <xf numFmtId="167" fontId="25" fillId="0" borderId="1" xfId="0" applyNumberFormat="1" applyFont="1" applyBorder="1" applyAlignment="1">
      <alignment horizontal="center" vertical="center" wrapText="1"/>
    </xf>
    <xf numFmtId="0" fontId="25" fillId="0" borderId="1" xfId="0" applyFont="1" applyBorder="1" applyAlignment="1">
      <alignment horizontal="center" vertical="center"/>
    </xf>
    <xf numFmtId="14" fontId="25"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27" fillId="5" borderId="1" xfId="0" applyFont="1" applyFill="1" applyBorder="1" applyAlignment="1">
      <alignment horizontal="center" vertical="center" wrapText="1"/>
    </xf>
    <xf numFmtId="167" fontId="27" fillId="0" borderId="1" xfId="0" applyNumberFormat="1" applyFont="1" applyBorder="1" applyAlignment="1">
      <alignment horizontal="center" vertical="center" wrapText="1"/>
    </xf>
    <xf numFmtId="2" fontId="25" fillId="0" borderId="1" xfId="0" applyNumberFormat="1" applyFont="1" applyBorder="1" applyAlignment="1">
      <alignment horizontal="center" vertical="center" wrapText="1"/>
    </xf>
    <xf numFmtId="2" fontId="27" fillId="0" borderId="1" xfId="0" applyNumberFormat="1" applyFont="1" applyBorder="1" applyAlignment="1">
      <alignment horizontal="center" vertical="center" wrapText="1"/>
    </xf>
    <xf numFmtId="0" fontId="27" fillId="0" borderId="0" xfId="0" applyFont="1" applyAlignment="1">
      <alignment horizontal="center" vertical="center" wrapText="1"/>
    </xf>
    <xf numFmtId="0" fontId="19" fillId="0" borderId="1" xfId="0" applyFont="1" applyBorder="1" applyAlignment="1">
      <alignment horizontal="center" vertical="center" wrapText="1"/>
    </xf>
    <xf numFmtId="0" fontId="0" fillId="0" borderId="1" xfId="0" applyBorder="1"/>
    <xf numFmtId="0" fontId="0" fillId="0" borderId="1" xfId="0" applyBorder="1" applyAlignment="1">
      <alignment horizontal="center" vertical="center"/>
    </xf>
    <xf numFmtId="18" fontId="0" fillId="0" borderId="1" xfId="0" applyNumberFormat="1" applyBorder="1"/>
    <xf numFmtId="0" fontId="30" fillId="10" borderId="1" xfId="2" applyFont="1" applyFill="1" applyBorder="1" applyAlignment="1">
      <alignment horizontal="center" vertical="center" wrapText="1"/>
    </xf>
    <xf numFmtId="0" fontId="30" fillId="11" borderId="1" xfId="2" applyFont="1" applyFill="1" applyBorder="1" applyAlignment="1">
      <alignment horizontal="center" vertical="center" wrapText="1"/>
    </xf>
    <xf numFmtId="14" fontId="30" fillId="11" borderId="1" xfId="2" applyNumberFormat="1" applyFont="1" applyFill="1" applyBorder="1" applyAlignment="1">
      <alignment horizontal="center" vertical="center" wrapText="1"/>
    </xf>
    <xf numFmtId="0" fontId="30" fillId="9" borderId="1" xfId="2" applyFont="1" applyFill="1" applyBorder="1" applyAlignment="1">
      <alignment horizontal="center" vertical="center" wrapText="1"/>
    </xf>
    <xf numFmtId="1" fontId="30" fillId="9" borderId="1" xfId="8" applyNumberFormat="1" applyFont="1" applyFill="1" applyBorder="1" applyAlignment="1">
      <alignment horizontal="center" vertical="center" wrapText="1"/>
    </xf>
    <xf numFmtId="14" fontId="30" fillId="10" borderId="1" xfId="2" applyNumberFormat="1" applyFont="1" applyFill="1" applyBorder="1" applyAlignment="1">
      <alignment horizontal="center" vertical="center" wrapText="1"/>
    </xf>
    <xf numFmtId="14" fontId="29" fillId="10" borderId="1" xfId="2" applyNumberFormat="1" applyFont="1" applyFill="1" applyBorder="1" applyAlignment="1">
      <alignment horizontal="center" vertical="center" wrapText="1"/>
    </xf>
    <xf numFmtId="169" fontId="30" fillId="9" borderId="1" xfId="2" applyNumberFormat="1" applyFont="1" applyFill="1" applyBorder="1" applyAlignment="1">
      <alignment horizontal="center" vertical="center" wrapText="1"/>
    </xf>
    <xf numFmtId="165" fontId="30" fillId="10" borderId="1" xfId="4" applyFont="1" applyFill="1" applyBorder="1" applyAlignment="1">
      <alignment horizontal="center" vertical="center" wrapText="1"/>
    </xf>
    <xf numFmtId="0" fontId="30" fillId="0" borderId="1" xfId="2" applyFont="1" applyBorder="1" applyAlignment="1">
      <alignment horizontal="center" vertical="center" wrapText="1"/>
    </xf>
    <xf numFmtId="0" fontId="30" fillId="10" borderId="1" xfId="5" applyFont="1" applyFill="1" applyBorder="1" applyAlignment="1">
      <alignment horizontal="center" vertical="center" wrapText="1"/>
    </xf>
    <xf numFmtId="169" fontId="30" fillId="10" borderId="1" xfId="2" applyNumberFormat="1" applyFont="1" applyFill="1" applyBorder="1" applyAlignment="1">
      <alignment horizontal="center" vertical="center" wrapText="1"/>
    </xf>
    <xf numFmtId="14" fontId="30" fillId="0" borderId="1" xfId="2" applyNumberFormat="1" applyFont="1" applyBorder="1" applyAlignment="1">
      <alignment horizontal="center" vertical="center" wrapText="1"/>
    </xf>
    <xf numFmtId="1" fontId="30" fillId="2" borderId="1" xfId="8" applyNumberFormat="1" applyFont="1" applyFill="1" applyBorder="1" applyAlignment="1">
      <alignment horizontal="center" vertical="center" wrapText="1"/>
    </xf>
    <xf numFmtId="0" fontId="28" fillId="12" borderId="1" xfId="2" applyFont="1" applyFill="1" applyBorder="1" applyAlignment="1">
      <alignment horizontal="center" vertical="center" wrapText="1"/>
    </xf>
    <xf numFmtId="14" fontId="28" fillId="12" borderId="1" xfId="2" applyNumberFormat="1" applyFont="1" applyFill="1" applyBorder="1" applyAlignment="1">
      <alignment horizontal="center" vertical="center" wrapText="1"/>
    </xf>
    <xf numFmtId="169" fontId="28" fillId="12" borderId="1" xfId="2" applyNumberFormat="1" applyFont="1" applyFill="1" applyBorder="1" applyAlignment="1">
      <alignment horizontal="center" vertical="center" wrapText="1"/>
    </xf>
    <xf numFmtId="0" fontId="29" fillId="12" borderId="1" xfId="2" applyFont="1" applyFill="1" applyBorder="1" applyAlignment="1">
      <alignment horizontal="center" vertical="center" wrapText="1"/>
    </xf>
    <xf numFmtId="165" fontId="28" fillId="12" borderId="1" xfId="4" applyFont="1" applyFill="1" applyBorder="1" applyAlignment="1">
      <alignment horizontal="center" vertical="center" wrapText="1"/>
    </xf>
    <xf numFmtId="0" fontId="4" fillId="0" borderId="1" xfId="2" applyBorder="1" applyAlignment="1">
      <alignment horizontal="center" vertical="center" wrapText="1"/>
    </xf>
    <xf numFmtId="14" fontId="29" fillId="2" borderId="1" xfId="2" applyNumberFormat="1" applyFont="1" applyFill="1" applyBorder="1" applyAlignment="1">
      <alignment horizontal="center" vertical="center" wrapText="1"/>
    </xf>
    <xf numFmtId="168" fontId="14" fillId="0" borderId="1" xfId="1" applyNumberFormat="1" applyFont="1" applyBorder="1" applyAlignment="1">
      <alignment horizontal="center" vertical="center" wrapText="1"/>
    </xf>
    <xf numFmtId="167" fontId="11" fillId="0" borderId="1" xfId="0" applyNumberFormat="1" applyFont="1" applyBorder="1" applyAlignment="1">
      <alignment horizontal="center" vertical="center" wrapText="1"/>
    </xf>
    <xf numFmtId="14" fontId="0" fillId="0" borderId="0" xfId="0" applyNumberFormat="1"/>
    <xf numFmtId="168" fontId="33" fillId="0" borderId="0" xfId="1" applyNumberFormat="1" applyFont="1" applyAlignment="1">
      <alignment horizontal="center" vertical="center"/>
    </xf>
    <xf numFmtId="14" fontId="33" fillId="0" borderId="1" xfId="1" applyNumberFormat="1" applyFont="1" applyBorder="1" applyAlignment="1">
      <alignment horizontal="center" vertical="center"/>
    </xf>
    <xf numFmtId="168" fontId="33" fillId="0" borderId="1" xfId="1" applyNumberFormat="1" applyFont="1" applyBorder="1" applyAlignment="1">
      <alignment horizontal="center" vertical="center"/>
    </xf>
    <xf numFmtId="0" fontId="5" fillId="14" borderId="1" xfId="0" applyFont="1" applyFill="1" applyBorder="1" applyAlignment="1">
      <alignment horizontal="center" vertical="center"/>
    </xf>
    <xf numFmtId="167" fontId="15" fillId="0" borderId="1" xfId="0" applyNumberFormat="1" applyFont="1" applyBorder="1" applyAlignment="1">
      <alignment horizontal="center" vertical="center"/>
    </xf>
    <xf numFmtId="168" fontId="34" fillId="0" borderId="1" xfId="1" applyNumberFormat="1" applyFont="1" applyBorder="1" applyAlignment="1">
      <alignment horizontal="center" vertical="center"/>
    </xf>
    <xf numFmtId="168" fontId="35" fillId="0" borderId="0" xfId="1" applyNumberFormat="1" applyFont="1" applyAlignment="1">
      <alignment horizontal="center" vertical="center"/>
    </xf>
    <xf numFmtId="0" fontId="0" fillId="0" borderId="1" xfId="0" applyBorder="1" applyAlignment="1">
      <alignment horizontal="center" vertical="center" wrapText="1"/>
    </xf>
    <xf numFmtId="0" fontId="0" fillId="15" borderId="0" xfId="0" applyFill="1" applyAlignment="1">
      <alignment wrapText="1"/>
    </xf>
    <xf numFmtId="0" fontId="36" fillId="0" borderId="0" xfId="0" applyFont="1"/>
    <xf numFmtId="167" fontId="13" fillId="0" borderId="2" xfId="0" applyNumberFormat="1" applyFont="1" applyBorder="1" applyAlignment="1">
      <alignment horizontal="center" vertical="center" wrapText="1"/>
    </xf>
    <xf numFmtId="167" fontId="13" fillId="0" borderId="4" xfId="0" applyNumberFormat="1" applyFont="1" applyBorder="1" applyAlignment="1">
      <alignment horizontal="center" vertical="center" wrapText="1"/>
    </xf>
    <xf numFmtId="3" fontId="0" fillId="0" borderId="0" xfId="0" applyNumberFormat="1"/>
    <xf numFmtId="0" fontId="21" fillId="0" borderId="9" xfId="0" applyFont="1" applyBorder="1" applyAlignment="1">
      <alignment horizontal="center" vertical="center"/>
    </xf>
    <xf numFmtId="0" fontId="5" fillId="0" borderId="0" xfId="0" applyFont="1"/>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9" xfId="0" applyFont="1" applyBorder="1" applyAlignment="1">
      <alignment horizontal="center" vertical="center"/>
    </xf>
    <xf numFmtId="0" fontId="21" fillId="0" borderId="11" xfId="0" applyFont="1" applyBorder="1" applyAlignment="1">
      <alignment horizontal="center" vertical="center"/>
    </xf>
    <xf numFmtId="168" fontId="35" fillId="0" borderId="1" xfId="1" applyNumberFormat="1" applyFont="1" applyBorder="1" applyAlignment="1">
      <alignment horizontal="center" vertical="center"/>
    </xf>
    <xf numFmtId="0" fontId="42" fillId="0" borderId="0" xfId="0" applyFont="1" applyAlignment="1">
      <alignment horizontal="center" vertical="center"/>
    </xf>
    <xf numFmtId="168" fontId="13" fillId="0" borderId="2" xfId="1" applyNumberFormat="1" applyFont="1" applyBorder="1" applyAlignment="1">
      <alignment horizontal="center" vertical="center" wrapText="1"/>
    </xf>
    <xf numFmtId="168" fontId="13" fillId="0" borderId="4" xfId="1" applyNumberFormat="1" applyFont="1" applyBorder="1" applyAlignment="1">
      <alignment horizontal="center" vertical="center" wrapText="1"/>
    </xf>
    <xf numFmtId="0" fontId="34" fillId="0" borderId="1" xfId="1" applyNumberFormat="1" applyFont="1" applyBorder="1" applyAlignment="1">
      <alignment horizontal="center" vertical="center"/>
    </xf>
    <xf numFmtId="14" fontId="12" fillId="7" borderId="1" xfId="0" applyNumberFormat="1" applyFont="1" applyFill="1" applyBorder="1" applyAlignment="1">
      <alignment horizontal="center" vertical="center"/>
    </xf>
    <xf numFmtId="168" fontId="11" fillId="0" borderId="1" xfId="1" applyNumberFormat="1" applyFont="1" applyBorder="1" applyAlignment="1">
      <alignment horizontal="center" vertical="center"/>
    </xf>
    <xf numFmtId="168" fontId="18" fillId="0" borderId="4" xfId="1" applyNumberFormat="1" applyFont="1" applyBorder="1" applyAlignment="1">
      <alignment horizontal="center" vertical="center" wrapText="1"/>
    </xf>
    <xf numFmtId="168" fontId="19" fillId="0" borderId="1" xfId="1" applyNumberFormat="1" applyFont="1" applyBorder="1" applyAlignment="1">
      <alignment horizontal="center" vertical="center" wrapText="1"/>
    </xf>
    <xf numFmtId="0" fontId="28" fillId="12" borderId="3" xfId="2" applyFont="1" applyFill="1" applyBorder="1" applyAlignment="1">
      <alignment horizontal="center" vertical="center" wrapText="1"/>
    </xf>
    <xf numFmtId="168" fontId="11" fillId="15" borderId="1" xfId="1" applyNumberFormat="1" applyFont="1"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horizontal="center" vertical="center" wrapText="1"/>
    </xf>
    <xf numFmtId="0" fontId="0" fillId="0" borderId="19" xfId="0" applyBorder="1" applyAlignment="1">
      <alignment horizontal="center" vertical="center"/>
    </xf>
    <xf numFmtId="0" fontId="0" fillId="0" borderId="9" xfId="0" applyBorder="1" applyAlignment="1">
      <alignment horizontal="center" vertical="center"/>
    </xf>
    <xf numFmtId="0" fontId="43" fillId="0" borderId="1" xfId="0" applyFont="1" applyBorder="1" applyAlignment="1">
      <alignment horizontal="center"/>
    </xf>
    <xf numFmtId="168" fontId="44" fillId="0" borderId="0" xfId="1" applyNumberFormat="1" applyFont="1"/>
    <xf numFmtId="0" fontId="12" fillId="5" borderId="1" xfId="0" applyFont="1" applyFill="1" applyBorder="1" applyAlignment="1">
      <alignment horizontal="center" vertical="center"/>
    </xf>
    <xf numFmtId="0" fontId="12" fillId="5"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14" fontId="30" fillId="5" borderId="1" xfId="2" applyNumberFormat="1" applyFont="1" applyFill="1" applyBorder="1" applyAlignment="1">
      <alignment horizontal="center" vertical="center" wrapText="1"/>
    </xf>
    <xf numFmtId="14" fontId="30" fillId="16" borderId="1" xfId="2" applyNumberFormat="1" applyFont="1" applyFill="1" applyBorder="1" applyAlignment="1">
      <alignment horizontal="center" vertical="center" wrapText="1"/>
    </xf>
    <xf numFmtId="0" fontId="37" fillId="0" borderId="0" xfId="9"/>
    <xf numFmtId="0" fontId="0" fillId="0" borderId="0" xfId="0" applyAlignment="1">
      <alignment horizontal="center" vertical="center" wrapText="1"/>
    </xf>
    <xf numFmtId="0" fontId="0" fillId="0" borderId="28" xfId="0" applyBorder="1" applyAlignment="1">
      <alignment horizontal="center" vertical="center"/>
    </xf>
    <xf numFmtId="0" fontId="32" fillId="0" borderId="0" xfId="0" applyFont="1"/>
    <xf numFmtId="0" fontId="32" fillId="0" borderId="0" xfId="0" applyFont="1" applyAlignment="1">
      <alignment horizontal="center" vertical="center"/>
    </xf>
    <xf numFmtId="0" fontId="32" fillId="0" borderId="0" xfId="0" applyFont="1" applyAlignment="1">
      <alignment wrapText="1"/>
    </xf>
    <xf numFmtId="0" fontId="0" fillId="0" borderId="0" xfId="0" applyAlignment="1">
      <alignment vertical="center" wrapText="1"/>
    </xf>
    <xf numFmtId="0" fontId="18" fillId="4" borderId="1" xfId="0" applyFont="1" applyFill="1" applyBorder="1" applyAlignment="1">
      <alignment horizontal="center" vertical="center"/>
    </xf>
    <xf numFmtId="0" fontId="0" fillId="0" borderId="0" xfId="0" applyAlignment="1">
      <alignment horizontal="center" wrapText="1"/>
    </xf>
    <xf numFmtId="0" fontId="7" fillId="17" borderId="1" xfId="0" applyFont="1" applyFill="1" applyBorder="1" applyAlignment="1">
      <alignment horizontal="center" vertical="center"/>
    </xf>
    <xf numFmtId="0" fontId="46" fillId="0" borderId="0" xfId="0" applyFont="1" applyAlignment="1">
      <alignment wrapText="1"/>
    </xf>
    <xf numFmtId="0" fontId="39" fillId="0" borderId="5" xfId="0" applyFont="1" applyBorder="1" applyAlignment="1">
      <alignment horizontal="center" vertical="center"/>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wrapText="1"/>
    </xf>
    <xf numFmtId="0" fontId="7" fillId="17" borderId="2" xfId="0" applyFont="1" applyFill="1" applyBorder="1" applyAlignment="1">
      <alignment horizontal="center" vertical="center"/>
    </xf>
    <xf numFmtId="0" fontId="2" fillId="0" borderId="1" xfId="0" applyFont="1"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xf>
    <xf numFmtId="0" fontId="2" fillId="0" borderId="14" xfId="0" applyFont="1" applyBorder="1" applyAlignment="1">
      <alignment horizontal="center" vertical="center" wrapText="1"/>
    </xf>
    <xf numFmtId="0" fontId="2" fillId="0" borderId="14" xfId="0" applyFont="1" applyBorder="1" applyAlignment="1">
      <alignment horizontal="center" vertical="center"/>
    </xf>
    <xf numFmtId="0" fontId="0" fillId="0" borderId="2" xfId="0" applyBorder="1" applyAlignment="1">
      <alignment horizontal="center" vertical="center"/>
    </xf>
    <xf numFmtId="0" fontId="0" fillId="0" borderId="19" xfId="0" applyBorder="1" applyAlignment="1">
      <alignment horizontal="center" vertical="center" wrapText="1"/>
    </xf>
    <xf numFmtId="0" fontId="47" fillId="0" borderId="14" xfId="0" applyFont="1" applyBorder="1" applyAlignment="1">
      <alignment horizontal="center" vertical="center" wrapText="1"/>
    </xf>
    <xf numFmtId="0" fontId="0" fillId="0" borderId="9" xfId="0" applyBorder="1" applyAlignment="1">
      <alignment horizontal="center" vertical="center" wrapText="1"/>
    </xf>
    <xf numFmtId="3" fontId="48" fillId="0" borderId="0" xfId="0" applyNumberFormat="1" applyFont="1" applyAlignment="1">
      <alignment horizontal="center" vertical="center"/>
    </xf>
    <xf numFmtId="0" fontId="35" fillId="15" borderId="1" xfId="0" applyFont="1" applyFill="1" applyBorder="1" applyAlignment="1">
      <alignment horizontal="center" vertical="center"/>
    </xf>
    <xf numFmtId="0" fontId="0" fillId="0" borderId="11" xfId="0" applyBorder="1" applyAlignment="1">
      <alignment horizontal="center" vertical="center"/>
    </xf>
    <xf numFmtId="0" fontId="7" fillId="17" borderId="4" xfId="0" applyFont="1" applyFill="1" applyBorder="1" applyAlignment="1">
      <alignment horizontal="center" vertical="center"/>
    </xf>
    <xf numFmtId="0" fontId="0" fillId="0" borderId="41" xfId="0" applyBorder="1" applyAlignment="1">
      <alignment horizontal="center" vertical="center" wrapText="1"/>
    </xf>
    <xf numFmtId="0" fontId="0" fillId="15" borderId="1" xfId="0" applyFill="1" applyBorder="1" applyAlignment="1">
      <alignment horizontal="center" vertical="center"/>
    </xf>
    <xf numFmtId="0" fontId="0" fillId="15" borderId="27" xfId="0" applyFill="1" applyBorder="1" applyAlignment="1">
      <alignment horizontal="center" vertical="center"/>
    </xf>
    <xf numFmtId="0" fontId="0" fillId="15" borderId="11" xfId="0" applyFill="1" applyBorder="1" applyAlignment="1">
      <alignment horizontal="center" vertical="center"/>
    </xf>
    <xf numFmtId="0" fontId="1" fillId="0" borderId="28" xfId="0" applyFont="1" applyBorder="1" applyAlignment="1">
      <alignment horizontal="center" vertical="center"/>
    </xf>
    <xf numFmtId="0" fontId="1" fillId="0" borderId="14" xfId="0" applyFont="1" applyBorder="1" applyAlignment="1">
      <alignment horizontal="center" vertical="center"/>
    </xf>
    <xf numFmtId="0" fontId="2" fillId="15" borderId="1" xfId="0" applyFont="1" applyFill="1" applyBorder="1" applyAlignment="1">
      <alignment horizontal="center" vertical="center" wrapText="1"/>
    </xf>
    <xf numFmtId="0" fontId="0" fillId="0" borderId="38" xfId="0" applyBorder="1" applyAlignment="1">
      <alignment horizontal="center" vertical="center"/>
    </xf>
    <xf numFmtId="0" fontId="0" fillId="0" borderId="12" xfId="0" applyBorder="1" applyAlignment="1">
      <alignment horizontal="center" vertical="center" wrapText="1"/>
    </xf>
    <xf numFmtId="0" fontId="0" fillId="15" borderId="1" xfId="0" applyFill="1" applyBorder="1" applyAlignment="1">
      <alignment horizontal="center" vertical="center" wrapText="1"/>
    </xf>
    <xf numFmtId="0" fontId="0" fillId="15" borderId="27" xfId="0" applyFill="1" applyBorder="1" applyAlignment="1">
      <alignment horizontal="center" vertical="center" wrapText="1"/>
    </xf>
    <xf numFmtId="0" fontId="49" fillId="0" borderId="14" xfId="0" applyFont="1" applyBorder="1" applyAlignment="1">
      <alignment horizontal="center" vertical="center" wrapText="1"/>
    </xf>
    <xf numFmtId="0" fontId="49" fillId="0" borderId="28" xfId="0" applyFont="1" applyBorder="1" applyAlignment="1">
      <alignment horizontal="center" vertical="center" wrapText="1"/>
    </xf>
    <xf numFmtId="0" fontId="43" fillId="0" borderId="3" xfId="0" applyFont="1" applyBorder="1" applyAlignment="1">
      <alignment horizontal="center"/>
    </xf>
    <xf numFmtId="168" fontId="48" fillId="0" borderId="0" xfId="1" applyNumberFormat="1" applyFont="1" applyAlignment="1">
      <alignment horizontal="center" vertical="center"/>
    </xf>
    <xf numFmtId="0" fontId="50" fillId="0" borderId="0" xfId="0" applyFont="1"/>
    <xf numFmtId="0" fontId="0" fillId="14" borderId="0" xfId="0" applyFill="1" applyAlignment="1">
      <alignment wrapText="1"/>
    </xf>
    <xf numFmtId="0" fontId="35" fillId="15" borderId="2" xfId="0" applyFont="1" applyFill="1" applyBorder="1" applyAlignment="1">
      <alignment horizontal="center" vertical="center"/>
    </xf>
    <xf numFmtId="0" fontId="2" fillId="0" borderId="38" xfId="0" applyFont="1" applyBorder="1" applyAlignment="1">
      <alignment horizontal="center" vertical="center"/>
    </xf>
    <xf numFmtId="0" fontId="23" fillId="0" borderId="0" xfId="0" applyFont="1"/>
    <xf numFmtId="0" fontId="23" fillId="0" borderId="0" xfId="0" applyFont="1" applyAlignment="1">
      <alignment wrapText="1"/>
    </xf>
    <xf numFmtId="0" fontId="11" fillId="0" borderId="4" xfId="0" applyFont="1" applyBorder="1" applyAlignment="1">
      <alignment horizontal="center" vertical="center"/>
    </xf>
    <xf numFmtId="0" fontId="30" fillId="7" borderId="1" xfId="2" applyFont="1" applyFill="1" applyBorder="1" applyAlignment="1">
      <alignment horizontal="center" vertical="center" wrapText="1"/>
    </xf>
    <xf numFmtId="0" fontId="18" fillId="18" borderId="3" xfId="0" applyFont="1" applyFill="1" applyBorder="1" applyAlignment="1">
      <alignment horizontal="center" vertical="center" wrapText="1"/>
    </xf>
    <xf numFmtId="168" fontId="14" fillId="0" borderId="0" xfId="1" applyNumberFormat="1" applyFont="1"/>
    <xf numFmtId="168" fontId="14" fillId="0" borderId="1" xfId="1" applyNumberFormat="1" applyFont="1" applyBorder="1"/>
    <xf numFmtId="14" fontId="14" fillId="0" borderId="1" xfId="0" applyNumberFormat="1" applyFont="1" applyBorder="1" applyAlignment="1">
      <alignment horizontal="center" vertical="center"/>
    </xf>
    <xf numFmtId="168" fontId="14" fillId="0" borderId="0" xfId="1" applyNumberFormat="1" applyFont="1" applyAlignment="1">
      <alignment horizontal="center" vertical="center"/>
    </xf>
    <xf numFmtId="168" fontId="14" fillId="0" borderId="1" xfId="1" applyNumberFormat="1"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14" fontId="14" fillId="0" borderId="2" xfId="0" applyNumberFormat="1" applyFont="1" applyBorder="1" applyAlignment="1">
      <alignment horizontal="center" vertical="center"/>
    </xf>
    <xf numFmtId="167" fontId="5" fillId="0" borderId="2" xfId="0" applyNumberFormat="1" applyFont="1" applyBorder="1" applyAlignment="1">
      <alignment horizontal="center" vertical="center"/>
    </xf>
    <xf numFmtId="168" fontId="48" fillId="0" borderId="1" xfId="1" applyNumberFormat="1" applyFont="1" applyBorder="1" applyAlignment="1">
      <alignment horizontal="center" vertical="center"/>
    </xf>
    <xf numFmtId="0" fontId="5" fillId="0" borderId="2" xfId="0" applyFont="1" applyBorder="1" applyAlignment="1">
      <alignment horizontal="center" vertical="center" wrapText="1"/>
    </xf>
    <xf numFmtId="0" fontId="18" fillId="5" borderId="4" xfId="0" applyFont="1" applyFill="1" applyBorder="1" applyAlignment="1">
      <alignment horizontal="center" vertical="center"/>
    </xf>
    <xf numFmtId="0" fontId="19" fillId="5" borderId="1" xfId="0" applyFont="1" applyFill="1" applyBorder="1" applyAlignment="1">
      <alignment horizontal="center" vertical="center"/>
    </xf>
    <xf numFmtId="0" fontId="18" fillId="5" borderId="1" xfId="0" applyFont="1" applyFill="1" applyBorder="1" applyAlignment="1">
      <alignment horizontal="center" vertical="center"/>
    </xf>
    <xf numFmtId="14" fontId="11" fillId="8" borderId="1" xfId="0" applyNumberFormat="1" applyFont="1" applyFill="1" applyBorder="1" applyAlignment="1">
      <alignment horizontal="center" vertical="center" wrapText="1"/>
    </xf>
    <xf numFmtId="14" fontId="11" fillId="8" borderId="2" xfId="0" applyNumberFormat="1" applyFont="1" applyFill="1" applyBorder="1" applyAlignment="1">
      <alignment horizontal="center" vertical="center"/>
    </xf>
    <xf numFmtId="1" fontId="11" fillId="0" borderId="2" xfId="0" applyNumberFormat="1" applyFont="1" applyBorder="1" applyAlignment="1">
      <alignment horizontal="center" vertical="center"/>
    </xf>
    <xf numFmtId="0" fontId="5" fillId="14" borderId="2" xfId="0" applyFont="1" applyFill="1" applyBorder="1" applyAlignment="1">
      <alignment horizontal="center" vertical="center"/>
    </xf>
    <xf numFmtId="14" fontId="0" fillId="0" borderId="0" xfId="0" applyNumberFormat="1" applyAlignment="1">
      <alignment wrapText="1"/>
    </xf>
    <xf numFmtId="0" fontId="38" fillId="0" borderId="12" xfId="0" applyFont="1" applyBorder="1" applyAlignment="1">
      <alignment wrapText="1"/>
    </xf>
    <xf numFmtId="0" fontId="38" fillId="0" borderId="1" xfId="0" applyFont="1" applyBorder="1" applyAlignment="1">
      <alignment wrapText="1"/>
    </xf>
    <xf numFmtId="0" fontId="38" fillId="0" borderId="1" xfId="0" applyFont="1" applyBorder="1" applyAlignment="1">
      <alignment horizontal="justify" vertical="center" wrapText="1"/>
    </xf>
    <xf numFmtId="0" fontId="38" fillId="0" borderId="2" xfId="0" applyFont="1" applyBorder="1" applyAlignment="1">
      <alignment wrapText="1"/>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0" fillId="0" borderId="2" xfId="0" applyBorder="1"/>
    <xf numFmtId="0" fontId="0" fillId="0" borderId="12" xfId="0" applyBorder="1" applyAlignment="1">
      <alignment wrapText="1"/>
    </xf>
    <xf numFmtId="0" fontId="18" fillId="0" borderId="22" xfId="0" applyFont="1" applyBorder="1" applyAlignment="1">
      <alignment horizontal="center" vertical="center"/>
    </xf>
    <xf numFmtId="0" fontId="0" fillId="0" borderId="11" xfId="0" applyBorder="1" applyAlignment="1">
      <alignment wrapText="1"/>
    </xf>
    <xf numFmtId="0" fontId="18" fillId="0" borderId="24" xfId="0" applyFont="1" applyBorder="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0" fillId="0" borderId="2" xfId="0" applyBorder="1" applyAlignment="1">
      <alignment wrapText="1"/>
    </xf>
    <xf numFmtId="0" fontId="0" fillId="0" borderId="20" xfId="0" applyBorder="1" applyAlignment="1">
      <alignment vertical="center" wrapText="1"/>
    </xf>
    <xf numFmtId="0" fontId="18" fillId="0" borderId="33" xfId="0" applyFont="1" applyBorder="1" applyAlignment="1">
      <alignment horizontal="center" vertical="center"/>
    </xf>
    <xf numFmtId="0" fontId="0" fillId="0" borderId="6" xfId="0" applyBorder="1" applyAlignment="1">
      <alignment wrapText="1"/>
    </xf>
    <xf numFmtId="0" fontId="0" fillId="0" borderId="7" xfId="0" applyBorder="1" applyAlignment="1">
      <alignment horizontal="center" vertical="center" wrapText="1"/>
    </xf>
    <xf numFmtId="0" fontId="0" fillId="0" borderId="20" xfId="0" applyBorder="1" applyAlignment="1">
      <alignment horizontal="center" vertical="center"/>
    </xf>
    <xf numFmtId="0" fontId="18" fillId="0" borderId="31" xfId="0" applyFont="1" applyBorder="1" applyAlignment="1">
      <alignment horizontal="center" vertical="center"/>
    </xf>
    <xf numFmtId="0" fontId="0" fillId="0" borderId="32" xfId="0" applyBorder="1" applyAlignment="1">
      <alignment horizontal="center" vertical="center"/>
    </xf>
    <xf numFmtId="0" fontId="32" fillId="0" borderId="12" xfId="0" applyFont="1" applyBorder="1" applyAlignment="1">
      <alignment wrapText="1"/>
    </xf>
    <xf numFmtId="0" fontId="18" fillId="0" borderId="29" xfId="0" applyFont="1" applyBorder="1" applyAlignment="1">
      <alignment horizontal="center" vertical="center"/>
    </xf>
    <xf numFmtId="0" fontId="0" fillId="0" borderId="27" xfId="0" applyBorder="1" applyAlignment="1">
      <alignment wrapText="1"/>
    </xf>
    <xf numFmtId="0" fontId="0" fillId="0" borderId="3" xfId="0" applyBorder="1" applyAlignment="1">
      <alignment wrapText="1"/>
    </xf>
    <xf numFmtId="0" fontId="45" fillId="0" borderId="0" xfId="0" applyFont="1" applyAlignment="1">
      <alignment vertical="center" wrapText="1"/>
    </xf>
    <xf numFmtId="0" fontId="32" fillId="0" borderId="3" xfId="0" applyFont="1" applyBorder="1" applyAlignment="1">
      <alignment wrapText="1"/>
    </xf>
    <xf numFmtId="0" fontId="0" fillId="0" borderId="17" xfId="0" applyBorder="1" applyAlignment="1">
      <alignment vertical="center" wrapText="1"/>
    </xf>
    <xf numFmtId="0" fontId="0" fillId="0" borderId="21" xfId="0" applyBorder="1" applyAlignment="1">
      <alignment vertical="center" wrapText="1"/>
    </xf>
    <xf numFmtId="0" fontId="0" fillId="0" borderId="30" xfId="0" applyBorder="1" applyAlignment="1">
      <alignment vertical="center" wrapText="1"/>
    </xf>
    <xf numFmtId="0" fontId="38" fillId="0" borderId="27" xfId="0" applyFont="1" applyBorder="1" applyAlignment="1">
      <alignment wrapText="1"/>
    </xf>
    <xf numFmtId="0" fontId="40" fillId="0" borderId="24" xfId="0" applyFont="1" applyBorder="1" applyAlignment="1">
      <alignment horizontal="center" vertical="center"/>
    </xf>
    <xf numFmtId="0" fontId="18" fillId="0" borderId="42" xfId="0" applyFont="1" applyBorder="1" applyAlignment="1">
      <alignment horizontal="center" vertical="center"/>
    </xf>
    <xf numFmtId="0" fontId="40" fillId="0" borderId="10" xfId="0" applyFont="1" applyBorder="1" applyAlignment="1">
      <alignment horizontal="center" vertical="center"/>
    </xf>
    <xf numFmtId="0" fontId="0" fillId="0" borderId="4" xfId="0" applyBorder="1"/>
    <xf numFmtId="0" fontId="0" fillId="0" borderId="4" xfId="0" applyBorder="1" applyAlignment="1">
      <alignment wrapText="1"/>
    </xf>
    <xf numFmtId="0" fontId="0" fillId="7" borderId="13" xfId="0" applyFill="1" applyBorder="1" applyAlignment="1">
      <alignment horizontal="center" vertical="center" wrapText="1"/>
    </xf>
    <xf numFmtId="14" fontId="0" fillId="7" borderId="0" xfId="0" applyNumberFormat="1" applyFill="1" applyAlignment="1">
      <alignment wrapText="1"/>
    </xf>
    <xf numFmtId="14" fontId="0" fillId="7" borderId="0" xfId="0" applyNumberFormat="1" applyFill="1"/>
    <xf numFmtId="0" fontId="0" fillId="7" borderId="14" xfId="0" applyFill="1" applyBorder="1" applyAlignment="1">
      <alignment horizontal="center" vertical="center" wrapText="1"/>
    </xf>
    <xf numFmtId="0" fontId="0" fillId="7" borderId="14" xfId="0" applyFill="1" applyBorder="1" applyAlignment="1">
      <alignment horizontal="center" vertical="center"/>
    </xf>
    <xf numFmtId="0" fontId="51" fillId="0" borderId="0" xfId="0" applyFont="1" applyAlignment="1">
      <alignment wrapText="1"/>
    </xf>
    <xf numFmtId="0" fontId="18" fillId="7" borderId="39" xfId="0" applyFont="1" applyFill="1" applyBorder="1" applyAlignment="1">
      <alignment horizontal="center" vertical="center" wrapText="1"/>
    </xf>
    <xf numFmtId="0" fontId="18" fillId="19" borderId="4" xfId="0" applyFont="1" applyFill="1" applyBorder="1" applyAlignment="1">
      <alignment horizontal="center" vertical="center"/>
    </xf>
    <xf numFmtId="0" fontId="18" fillId="19" borderId="1" xfId="0" applyFont="1" applyFill="1" applyBorder="1" applyAlignment="1">
      <alignment horizontal="center" vertical="center"/>
    </xf>
    <xf numFmtId="0" fontId="19" fillId="19" borderId="1" xfId="0" applyFont="1" applyFill="1" applyBorder="1" applyAlignment="1">
      <alignment horizontal="center" vertical="center"/>
    </xf>
    <xf numFmtId="0" fontId="18" fillId="19" borderId="1" xfId="0" applyFont="1" applyFill="1" applyBorder="1" applyAlignment="1">
      <alignment horizontal="center" vertical="center" wrapText="1"/>
    </xf>
    <xf numFmtId="168" fontId="7" fillId="0" borderId="4" xfId="1" applyNumberFormat="1" applyFont="1" applyBorder="1" applyAlignment="1">
      <alignment horizontal="center" vertical="center" wrapText="1"/>
    </xf>
    <xf numFmtId="0" fontId="18" fillId="0" borderId="39" xfId="0" applyFont="1" applyBorder="1" applyAlignment="1">
      <alignment horizontal="center" vertical="center" wrapText="1"/>
    </xf>
    <xf numFmtId="0" fontId="18" fillId="0" borderId="3" xfId="0" applyFont="1" applyBorder="1" applyAlignment="1">
      <alignment horizontal="center" vertical="center" wrapText="1"/>
    </xf>
    <xf numFmtId="0" fontId="18" fillId="15" borderId="1" xfId="0" applyFont="1" applyFill="1" applyBorder="1" applyAlignment="1">
      <alignment horizontal="center" vertical="center"/>
    </xf>
    <xf numFmtId="0" fontId="18" fillId="16" borderId="1" xfId="0" applyFont="1" applyFill="1" applyBorder="1" applyAlignment="1">
      <alignment horizontal="center" vertical="center" wrapText="1"/>
    </xf>
    <xf numFmtId="0" fontId="19" fillId="16" borderId="1" xfId="0" applyFont="1" applyFill="1" applyBorder="1" applyAlignment="1">
      <alignment horizontal="center" vertical="center" wrapText="1"/>
    </xf>
    <xf numFmtId="0" fontId="0" fillId="7" borderId="0" xfId="0" applyFill="1" applyAlignment="1">
      <alignment wrapText="1"/>
    </xf>
    <xf numFmtId="167" fontId="5" fillId="0" borderId="2" xfId="0" applyNumberFormat="1" applyFont="1" applyBorder="1" applyAlignment="1">
      <alignment vertical="center"/>
    </xf>
    <xf numFmtId="167" fontId="5" fillId="0" borderId="4" xfId="0" applyNumberFormat="1" applyFont="1" applyBorder="1" applyAlignment="1">
      <alignment vertical="center"/>
    </xf>
    <xf numFmtId="167" fontId="5" fillId="0" borderId="1" xfId="0" applyNumberFormat="1" applyFont="1" applyBorder="1" applyAlignment="1">
      <alignment vertical="center"/>
    </xf>
    <xf numFmtId="168" fontId="14" fillId="0" borderId="2" xfId="1" applyNumberFormat="1" applyFont="1" applyBorder="1" applyAlignment="1"/>
    <xf numFmtId="167" fontId="11" fillId="0" borderId="2" xfId="0" applyNumberFormat="1" applyFont="1" applyBorder="1" applyAlignment="1">
      <alignment vertical="center"/>
    </xf>
    <xf numFmtId="168" fontId="14" fillId="0" borderId="1" xfId="1" applyNumberFormat="1" applyFont="1" applyBorder="1" applyAlignment="1">
      <alignment vertical="center"/>
    </xf>
    <xf numFmtId="2" fontId="11" fillId="0" borderId="2" xfId="0" applyNumberFormat="1" applyFont="1" applyBorder="1" applyAlignment="1">
      <alignment horizontal="center" vertical="center"/>
    </xf>
    <xf numFmtId="2" fontId="11" fillId="0" borderId="2" xfId="0" applyNumberFormat="1" applyFont="1" applyBorder="1" applyAlignment="1">
      <alignment vertical="center"/>
    </xf>
    <xf numFmtId="0" fontId="18" fillId="15" borderId="4" xfId="0" applyFont="1" applyFill="1" applyBorder="1" applyAlignment="1">
      <alignment horizontal="center" vertical="center"/>
    </xf>
    <xf numFmtId="0" fontId="19" fillId="15" borderId="1" xfId="0" applyFont="1" applyFill="1" applyBorder="1" applyAlignment="1">
      <alignment horizontal="center" vertical="center"/>
    </xf>
    <xf numFmtId="0" fontId="18" fillId="0" borderId="16"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0" xfId="0" applyFont="1" applyAlignment="1">
      <alignment horizontal="center" vertical="center" wrapText="1"/>
    </xf>
    <xf numFmtId="0" fontId="18" fillId="0" borderId="42" xfId="0" applyFont="1" applyBorder="1" applyAlignment="1">
      <alignment horizontal="center" vertical="center" wrapText="1"/>
    </xf>
    <xf numFmtId="0" fontId="18" fillId="0" borderId="0" xfId="0" applyFont="1" applyAlignment="1">
      <alignment horizontal="center" vertical="center" wrapText="1"/>
    </xf>
    <xf numFmtId="0" fontId="18" fillId="0" borderId="14" xfId="0" applyFont="1" applyBorder="1" applyAlignment="1">
      <alignment horizontal="center" vertical="center" wrapText="1"/>
    </xf>
    <xf numFmtId="0" fontId="0" fillId="0" borderId="14" xfId="0" applyBorder="1"/>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38" xfId="0" applyFont="1" applyBorder="1" applyAlignment="1">
      <alignment horizontal="center" vertical="center" wrapText="1"/>
    </xf>
    <xf numFmtId="0" fontId="21" fillId="0" borderId="7" xfId="0" applyFont="1" applyBorder="1" applyAlignment="1">
      <alignment horizontal="center" vertical="center" wrapText="1"/>
    </xf>
    <xf numFmtId="0" fontId="19" fillId="0" borderId="16" xfId="0" applyFont="1" applyBorder="1" applyAlignment="1">
      <alignment horizontal="center" vertical="center" wrapText="1"/>
    </xf>
    <xf numFmtId="0" fontId="18" fillId="0" borderId="29" xfId="0" applyFont="1" applyBorder="1" applyAlignment="1">
      <alignment horizontal="center" vertical="center" wrapText="1"/>
    </xf>
    <xf numFmtId="0" fontId="21" fillId="0" borderId="20" xfId="0" applyFont="1" applyBorder="1" applyAlignment="1">
      <alignment horizontal="center" vertical="center" wrapText="1"/>
    </xf>
    <xf numFmtId="0" fontId="18" fillId="0" borderId="48" xfId="0" applyFont="1" applyBorder="1" applyAlignment="1">
      <alignment horizontal="center" vertical="center"/>
    </xf>
    <xf numFmtId="0" fontId="18" fillId="0" borderId="49" xfId="0" applyFont="1" applyBorder="1" applyAlignment="1">
      <alignment horizontal="center" vertical="center"/>
    </xf>
    <xf numFmtId="0" fontId="18" fillId="0" borderId="30" xfId="0" applyFont="1" applyBorder="1" applyAlignment="1">
      <alignment horizontal="center" vertical="center"/>
    </xf>
    <xf numFmtId="0" fontId="40" fillId="0" borderId="40" xfId="0" applyFont="1" applyBorder="1" applyAlignment="1">
      <alignment horizontal="center" vertical="center"/>
    </xf>
    <xf numFmtId="0" fontId="38" fillId="0" borderId="4" xfId="0" applyFont="1" applyBorder="1" applyAlignment="1">
      <alignment wrapText="1"/>
    </xf>
    <xf numFmtId="0" fontId="0" fillId="7" borderId="38" xfId="0" applyFill="1" applyBorder="1" applyAlignment="1">
      <alignment horizontal="center" vertical="center" wrapText="1"/>
    </xf>
    <xf numFmtId="0" fontId="40" fillId="0" borderId="25" xfId="0" applyFont="1" applyBorder="1" applyAlignment="1">
      <alignment horizontal="center" vertical="center"/>
    </xf>
    <xf numFmtId="0" fontId="40" fillId="0" borderId="37" xfId="0" applyFont="1" applyBorder="1" applyAlignment="1">
      <alignment horizontal="center" vertical="center"/>
    </xf>
    <xf numFmtId="0" fontId="40" fillId="0" borderId="26" xfId="0" applyFont="1" applyBorder="1" applyAlignment="1">
      <alignment horizontal="center" vertical="center"/>
    </xf>
    <xf numFmtId="0" fontId="53" fillId="0" borderId="20" xfId="0" applyFont="1" applyBorder="1" applyAlignment="1">
      <alignment horizontal="justify" vertical="center" wrapText="1"/>
    </xf>
    <xf numFmtId="14" fontId="29" fillId="0" borderId="1" xfId="2" applyNumberFormat="1" applyFont="1" applyBorder="1" applyAlignment="1">
      <alignment horizontal="center" vertical="center" wrapText="1"/>
    </xf>
    <xf numFmtId="167" fontId="0" fillId="7" borderId="0" xfId="0" applyNumberFormat="1" applyFill="1"/>
    <xf numFmtId="0" fontId="0" fillId="0" borderId="0" xfId="0" applyAlignment="1">
      <alignment vertical="center"/>
    </xf>
    <xf numFmtId="0" fontId="0" fillId="13" borderId="1" xfId="0" applyFill="1" applyBorder="1" applyAlignment="1">
      <alignment horizontal="center" vertical="center"/>
    </xf>
    <xf numFmtId="0" fontId="0" fillId="13" borderId="1" xfId="0" applyFill="1" applyBorder="1"/>
    <xf numFmtId="0" fontId="18" fillId="13" borderId="1" xfId="0" applyFont="1" applyFill="1" applyBorder="1" applyAlignment="1">
      <alignment horizontal="center" wrapText="1"/>
    </xf>
    <xf numFmtId="0" fontId="0" fillId="13" borderId="1" xfId="0" applyFill="1" applyBorder="1" applyAlignment="1">
      <alignment horizontal="center" vertical="center" wrapText="1"/>
    </xf>
    <xf numFmtId="0" fontId="18" fillId="13" borderId="1" xfId="0" applyFont="1" applyFill="1" applyBorder="1" applyAlignment="1">
      <alignment horizontal="center" vertical="center" wrapText="1"/>
    </xf>
    <xf numFmtId="0" fontId="0" fillId="20" borderId="1" xfId="0" applyFill="1" applyBorder="1" applyAlignment="1">
      <alignment wrapText="1"/>
    </xf>
    <xf numFmtId="168" fontId="56" fillId="0" borderId="0" xfId="1" applyNumberFormat="1" applyFont="1"/>
    <xf numFmtId="0" fontId="0" fillId="7" borderId="0" xfId="0" applyFill="1"/>
    <xf numFmtId="168" fontId="0" fillId="0" borderId="0" xfId="0" applyNumberFormat="1"/>
    <xf numFmtId="1" fontId="0" fillId="0" borderId="0" xfId="0" applyNumberFormat="1"/>
    <xf numFmtId="0" fontId="0" fillId="0" borderId="1" xfId="0" applyBorder="1" applyAlignment="1">
      <alignment horizontal="center"/>
    </xf>
    <xf numFmtId="0" fontId="39" fillId="0" borderId="1" xfId="0" applyFont="1" applyBorder="1" applyAlignment="1">
      <alignment horizontal="center" vertical="center"/>
    </xf>
    <xf numFmtId="0" fontId="0" fillId="16" borderId="14" xfId="0" applyFill="1" applyBorder="1" applyAlignment="1">
      <alignment horizontal="center" vertical="center" wrapText="1"/>
    </xf>
    <xf numFmtId="0" fontId="0" fillId="16" borderId="19" xfId="0" applyFill="1" applyBorder="1" applyAlignment="1">
      <alignment horizontal="center" vertical="center" wrapText="1"/>
    </xf>
    <xf numFmtId="0" fontId="0" fillId="21" borderId="13" xfId="0" applyFill="1" applyBorder="1" applyAlignment="1">
      <alignment horizontal="center" vertical="center" wrapText="1"/>
    </xf>
    <xf numFmtId="0" fontId="39" fillId="0" borderId="0" xfId="0" applyFont="1" applyAlignment="1">
      <alignment vertical="center"/>
    </xf>
    <xf numFmtId="0" fontId="57" fillId="0" borderId="1" xfId="0" applyFont="1" applyBorder="1" applyAlignment="1">
      <alignment horizontal="center" vertical="center"/>
    </xf>
    <xf numFmtId="0" fontId="57" fillId="0" borderId="8"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0" fillId="0" borderId="27" xfId="0" applyBorder="1" applyAlignment="1">
      <alignment horizontal="center" vertical="center" wrapText="1"/>
    </xf>
    <xf numFmtId="0" fontId="0" fillId="0" borderId="16"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39" xfId="0" applyBorder="1"/>
    <xf numFmtId="0" fontId="0" fillId="0" borderId="1" xfId="0" applyBorder="1" applyAlignment="1">
      <alignment horizontal="center" wrapText="1"/>
    </xf>
    <xf numFmtId="0" fontId="18" fillId="0" borderId="1" xfId="0" applyFont="1" applyBorder="1" applyAlignment="1">
      <alignment vertical="center"/>
    </xf>
    <xf numFmtId="0" fontId="18" fillId="0" borderId="1" xfId="0" applyFont="1" applyBorder="1"/>
    <xf numFmtId="0" fontId="0" fillId="0" borderId="20" xfId="0" applyBorder="1" applyAlignment="1">
      <alignment horizontal="justify" vertical="center" wrapText="1"/>
    </xf>
    <xf numFmtId="0" fontId="0" fillId="0" borderId="23" xfId="0" applyBorder="1" applyAlignment="1">
      <alignment horizontal="center" vertical="center"/>
    </xf>
    <xf numFmtId="0" fontId="0" fillId="0" borderId="23" xfId="0" applyBorder="1" applyAlignment="1">
      <alignment horizontal="justify" vertical="center" wrapText="1"/>
    </xf>
    <xf numFmtId="0" fontId="60" fillId="0" borderId="1" xfId="0" applyFont="1" applyBorder="1" applyAlignment="1">
      <alignment horizontal="center" vertical="center"/>
    </xf>
    <xf numFmtId="0" fontId="60" fillId="0" borderId="1" xfId="0" applyFont="1" applyBorder="1" applyAlignment="1">
      <alignment wrapText="1"/>
    </xf>
    <xf numFmtId="0" fontId="0" fillId="0" borderId="16" xfId="0" applyBorder="1" applyAlignment="1">
      <alignment horizontal="center"/>
    </xf>
    <xf numFmtId="0" fontId="0" fillId="0" borderId="18" xfId="0" applyBorder="1" applyAlignment="1">
      <alignment horizontal="center" vertical="center"/>
    </xf>
    <xf numFmtId="0" fontId="0" fillId="0" borderId="8" xfId="0" applyBorder="1" applyAlignment="1">
      <alignment horizontal="center"/>
    </xf>
    <xf numFmtId="0" fontId="0" fillId="0" borderId="50" xfId="0"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19" fillId="14" borderId="1" xfId="0" applyFont="1" applyFill="1" applyBorder="1" applyAlignment="1">
      <alignment horizontal="center" vertical="center" wrapText="1"/>
    </xf>
    <xf numFmtId="0" fontId="4" fillId="22" borderId="1" xfId="2" applyFill="1" applyBorder="1" applyAlignment="1">
      <alignment horizontal="center" vertical="center" wrapText="1"/>
    </xf>
    <xf numFmtId="0" fontId="30" fillId="16" borderId="1" xfId="2"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43" fillId="0" borderId="39" xfId="0" applyFont="1" applyBorder="1" applyAlignment="1">
      <alignment horizontal="center"/>
    </xf>
    <xf numFmtId="0" fontId="43" fillId="0" borderId="0" xfId="0" applyFont="1" applyAlignment="1">
      <alignment horizontal="center"/>
    </xf>
    <xf numFmtId="0" fontId="43" fillId="0" borderId="8" xfId="0" applyFont="1" applyBorder="1" applyAlignment="1">
      <alignment horizontal="center"/>
    </xf>
    <xf numFmtId="0" fontId="32" fillId="0" borderId="0" xfId="0" applyFont="1" applyAlignment="1">
      <alignment horizontal="center" wrapText="1"/>
    </xf>
    <xf numFmtId="0" fontId="3" fillId="0" borderId="0" xfId="0" applyFont="1" applyAlignment="1">
      <alignment horizontal="center" vertical="center"/>
    </xf>
    <xf numFmtId="167" fontId="13" fillId="0" borderId="2" xfId="0" applyNumberFormat="1" applyFont="1" applyBorder="1" applyAlignment="1">
      <alignment horizontal="center" vertical="center" wrapText="1"/>
    </xf>
    <xf numFmtId="167" fontId="13" fillId="0" borderId="4"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5" borderId="2" xfId="0" applyFont="1" applyFill="1" applyBorder="1" applyAlignment="1">
      <alignment horizontal="center" vertical="center" wrapText="1"/>
    </xf>
    <xf numFmtId="0" fontId="13" fillId="5" borderId="4" xfId="0" applyFont="1" applyFill="1" applyBorder="1" applyAlignment="1">
      <alignment horizontal="center" vertical="center" wrapText="1"/>
    </xf>
    <xf numFmtId="14" fontId="13" fillId="0" borderId="2" xfId="0" applyNumberFormat="1" applyFont="1" applyBorder="1" applyAlignment="1">
      <alignment horizontal="center" vertical="center" wrapText="1"/>
    </xf>
    <xf numFmtId="14" fontId="13" fillId="0" borderId="4" xfId="0" applyNumberFormat="1" applyFont="1" applyBorder="1" applyAlignment="1">
      <alignment horizontal="center" vertical="center" wrapText="1"/>
    </xf>
    <xf numFmtId="168" fontId="13" fillId="0" borderId="2" xfId="1" applyNumberFormat="1" applyFont="1" applyBorder="1" applyAlignment="1">
      <alignment horizontal="center" vertical="center" wrapText="1"/>
    </xf>
    <xf numFmtId="168" fontId="13" fillId="0" borderId="4" xfId="1"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14" fontId="11" fillId="0" borderId="2" xfId="0" applyNumberFormat="1" applyFont="1" applyBorder="1" applyAlignment="1">
      <alignment horizontal="center" vertical="center"/>
    </xf>
    <xf numFmtId="14" fontId="11" fillId="0" borderId="4" xfId="0" applyNumberFormat="1" applyFont="1" applyBorder="1" applyAlignment="1">
      <alignment horizontal="center" vertical="center"/>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12" fillId="0" borderId="4" xfId="0" applyFont="1" applyBorder="1" applyAlignment="1">
      <alignment horizontal="center" vertical="center" wrapText="1"/>
    </xf>
    <xf numFmtId="2" fontId="12" fillId="0" borderId="2" xfId="0" applyNumberFormat="1" applyFont="1" applyBorder="1" applyAlignment="1">
      <alignment horizontal="center" vertical="center" wrapText="1"/>
    </xf>
    <xf numFmtId="2" fontId="12" fillId="0" borderId="3" xfId="0" applyNumberFormat="1" applyFont="1" applyBorder="1" applyAlignment="1">
      <alignment horizontal="center" vertical="center" wrapText="1"/>
    </xf>
    <xf numFmtId="2" fontId="12" fillId="0" borderId="4"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167" fontId="12" fillId="0" borderId="2" xfId="0" applyNumberFormat="1" applyFont="1" applyBorder="1" applyAlignment="1">
      <alignment horizontal="center" vertical="center" wrapText="1"/>
    </xf>
    <xf numFmtId="167" fontId="12" fillId="0" borderId="3" xfId="0" applyNumberFormat="1" applyFont="1" applyBorder="1" applyAlignment="1">
      <alignment horizontal="center" vertical="center" wrapText="1"/>
    </xf>
    <xf numFmtId="167" fontId="12" fillId="0" borderId="4" xfId="0" applyNumberFormat="1" applyFont="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168" fontId="7" fillId="0" borderId="2" xfId="1" applyNumberFormat="1" applyFont="1" applyBorder="1" applyAlignment="1">
      <alignment horizontal="center" vertical="center"/>
    </xf>
    <xf numFmtId="168" fontId="7" fillId="0" borderId="4" xfId="1" applyNumberFormat="1" applyFont="1" applyBorder="1" applyAlignment="1">
      <alignment horizontal="center" vertical="center"/>
    </xf>
    <xf numFmtId="168" fontId="12" fillId="0" borderId="2" xfId="1" applyNumberFormat="1" applyFont="1" applyBorder="1" applyAlignment="1">
      <alignment horizontal="center" vertical="center" wrapText="1"/>
    </xf>
    <xf numFmtId="168" fontId="12" fillId="0" borderId="3" xfId="1" applyNumberFormat="1" applyFont="1" applyBorder="1" applyAlignment="1">
      <alignment horizontal="center" vertical="center" wrapText="1"/>
    </xf>
    <xf numFmtId="168" fontId="12" fillId="0" borderId="4" xfId="1" applyNumberFormat="1" applyFont="1" applyBorder="1" applyAlignment="1">
      <alignment horizontal="center" vertical="center" wrapText="1"/>
    </xf>
    <xf numFmtId="0" fontId="34" fillId="0" borderId="2" xfId="1" applyNumberFormat="1" applyFont="1" applyBorder="1" applyAlignment="1">
      <alignment horizontal="center" vertical="center"/>
    </xf>
    <xf numFmtId="0" fontId="34" fillId="0" borderId="3" xfId="1" applyNumberFormat="1" applyFont="1" applyBorder="1" applyAlignment="1">
      <alignment horizontal="center" vertical="center"/>
    </xf>
    <xf numFmtId="0" fontId="34" fillId="0" borderId="4" xfId="1" applyNumberFormat="1" applyFont="1" applyBorder="1" applyAlignment="1">
      <alignment horizontal="center" vertical="center"/>
    </xf>
    <xf numFmtId="14" fontId="12" fillId="0" borderId="2"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14" fontId="12" fillId="0" borderId="4" xfId="0" applyNumberFormat="1" applyFont="1" applyBorder="1" applyAlignment="1">
      <alignment horizontal="center" vertical="center" wrapText="1"/>
    </xf>
    <xf numFmtId="14" fontId="12" fillId="0" borderId="2" xfId="0" applyNumberFormat="1" applyFont="1" applyBorder="1" applyAlignment="1">
      <alignment horizontal="center" vertical="center"/>
    </xf>
    <xf numFmtId="14" fontId="12" fillId="0" borderId="3" xfId="0" applyNumberFormat="1" applyFont="1" applyBorder="1" applyAlignment="1">
      <alignment horizontal="center" vertical="center"/>
    </xf>
    <xf numFmtId="14" fontId="12" fillId="0" borderId="4" xfId="0" applyNumberFormat="1" applyFont="1" applyBorder="1" applyAlignment="1">
      <alignment horizontal="center"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4" xfId="0" applyFont="1" applyFill="1" applyBorder="1" applyAlignment="1">
      <alignment horizontal="center" vertical="center" wrapText="1"/>
    </xf>
    <xf numFmtId="168" fontId="12" fillId="0" borderId="2" xfId="1" applyNumberFormat="1" applyFont="1" applyBorder="1" applyAlignment="1">
      <alignment horizontal="center" vertical="center"/>
    </xf>
    <xf numFmtId="168" fontId="12" fillId="0" borderId="3" xfId="1" applyNumberFormat="1" applyFont="1" applyBorder="1" applyAlignment="1">
      <alignment horizontal="center" vertical="center"/>
    </xf>
    <xf numFmtId="168" fontId="12" fillId="0" borderId="4" xfId="1" applyNumberFormat="1" applyFont="1" applyBorder="1" applyAlignment="1">
      <alignment horizontal="center" vertical="center"/>
    </xf>
    <xf numFmtId="0" fontId="11" fillId="0" borderId="3"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14" fontId="14" fillId="0" borderId="2" xfId="0" applyNumberFormat="1" applyFont="1" applyBorder="1" applyAlignment="1">
      <alignment horizontal="center" vertical="center"/>
    </xf>
    <xf numFmtId="14" fontId="14" fillId="0" borderId="3" xfId="0" applyNumberFormat="1" applyFont="1" applyBorder="1" applyAlignment="1">
      <alignment horizontal="center" vertical="center"/>
    </xf>
    <xf numFmtId="14" fontId="14" fillId="0" borderId="4" xfId="0" applyNumberFormat="1" applyFont="1" applyBorder="1" applyAlignment="1">
      <alignment horizontal="center" vertical="center"/>
    </xf>
    <xf numFmtId="0" fontId="14" fillId="0" borderId="3" xfId="0" applyFont="1" applyBorder="1" applyAlignment="1">
      <alignment horizontal="center" vertical="center"/>
    </xf>
    <xf numFmtId="168" fontId="14" fillId="0" borderId="2" xfId="1" applyNumberFormat="1" applyFont="1" applyBorder="1" applyAlignment="1">
      <alignment horizontal="center" vertical="center"/>
    </xf>
    <xf numFmtId="168" fontId="14" fillId="0" borderId="3" xfId="1" applyNumberFormat="1" applyFont="1" applyBorder="1" applyAlignment="1">
      <alignment horizontal="center" vertical="center"/>
    </xf>
    <xf numFmtId="168" fontId="14" fillId="0" borderId="4" xfId="1" applyNumberFormat="1"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168" fontId="14" fillId="0" borderId="1" xfId="1" applyNumberFormat="1" applyFont="1" applyBorder="1" applyAlignment="1">
      <alignment horizontal="center" vertical="center"/>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67" fontId="5" fillId="0" borderId="2" xfId="0" applyNumberFormat="1" applyFont="1" applyBorder="1" applyAlignment="1">
      <alignment horizontal="center" vertical="center"/>
    </xf>
    <xf numFmtId="167" fontId="5" fillId="0" borderId="4" xfId="0" applyNumberFormat="1" applyFont="1" applyBorder="1" applyAlignment="1">
      <alignment horizontal="center" vertical="center"/>
    </xf>
    <xf numFmtId="14" fontId="11" fillId="8" borderId="2" xfId="0" applyNumberFormat="1" applyFont="1" applyFill="1" applyBorder="1" applyAlignment="1">
      <alignment horizontal="center" vertical="center" wrapText="1"/>
    </xf>
    <xf numFmtId="14" fontId="11" fillId="8" borderId="4" xfId="0"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24" fillId="0" borderId="2" xfId="0" applyFont="1" applyBorder="1" applyAlignment="1">
      <alignment horizontal="center" vertical="center"/>
    </xf>
    <xf numFmtId="0" fontId="24" fillId="0" borderId="4" xfId="0" applyFont="1" applyBorder="1" applyAlignment="1">
      <alignment horizontal="center" vertical="center"/>
    </xf>
    <xf numFmtId="167" fontId="12" fillId="0" borderId="2" xfId="0" applyNumberFormat="1" applyFont="1" applyBorder="1" applyAlignment="1">
      <alignment horizontal="center" vertical="center"/>
    </xf>
    <xf numFmtId="167" fontId="12" fillId="0" borderId="4" xfId="0" applyNumberFormat="1" applyFont="1" applyBorder="1" applyAlignment="1">
      <alignment horizontal="center" vertical="center"/>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0" fillId="0" borderId="23" xfId="0" applyBorder="1" applyAlignment="1">
      <alignment horizontal="center" vertical="center" wrapText="1"/>
    </xf>
    <xf numFmtId="0" fontId="0" fillId="0" borderId="21" xfId="0" applyBorder="1" applyAlignment="1">
      <alignment horizontal="center" vertical="center" wrapText="1"/>
    </xf>
    <xf numFmtId="0" fontId="0" fillId="0" borderId="34" xfId="0" applyBorder="1" applyAlignment="1">
      <alignment horizontal="center" vertical="center" wrapText="1"/>
    </xf>
    <xf numFmtId="0" fontId="0" fillId="0" borderId="0" xfId="0" applyAlignment="1">
      <alignment horizontal="center" vertical="center" wrapText="1"/>
    </xf>
    <xf numFmtId="0" fontId="41" fillId="0" borderId="44" xfId="0" applyFont="1" applyBorder="1" applyAlignment="1">
      <alignment horizontal="center" vertical="center" wrapText="1"/>
    </xf>
    <xf numFmtId="0" fontId="41" fillId="0" borderId="45" xfId="0" applyFont="1" applyBorder="1" applyAlignment="1">
      <alignment horizontal="center" vertical="center" wrapText="1"/>
    </xf>
    <xf numFmtId="0" fontId="41" fillId="0" borderId="46" xfId="0" applyFont="1" applyBorder="1" applyAlignment="1">
      <alignment horizontal="center" vertical="center" wrapText="1"/>
    </xf>
    <xf numFmtId="0" fontId="41" fillId="0" borderId="23" xfId="0" applyFont="1" applyBorder="1" applyAlignment="1">
      <alignment horizontal="center" vertical="center" wrapText="1"/>
    </xf>
    <xf numFmtId="0" fontId="41" fillId="0" borderId="21" xfId="0" applyFont="1" applyBorder="1" applyAlignment="1">
      <alignment horizontal="center" vertical="center" wrapText="1"/>
    </xf>
    <xf numFmtId="0" fontId="41" fillId="0" borderId="43" xfId="0" applyFont="1" applyBorder="1" applyAlignment="1">
      <alignment horizontal="center" vertical="center" wrapText="1"/>
    </xf>
    <xf numFmtId="0" fontId="39" fillId="0" borderId="17"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30" xfId="0" applyFont="1"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7" xfId="0" applyBorder="1" applyAlignment="1">
      <alignment horizontal="center" vertical="center" wrapText="1"/>
    </xf>
    <xf numFmtId="0" fontId="0" fillId="0" borderId="29" xfId="0" applyBorder="1" applyAlignment="1">
      <alignment horizontal="center" vertical="center"/>
    </xf>
    <xf numFmtId="0" fontId="39" fillId="0" borderId="17" xfId="0" applyFont="1" applyBorder="1" applyAlignment="1">
      <alignment horizontal="center" vertical="center"/>
    </xf>
    <xf numFmtId="0" fontId="39" fillId="0" borderId="49" xfId="0" applyFont="1" applyBorder="1" applyAlignment="1">
      <alignment horizontal="center" vertical="center"/>
    </xf>
    <xf numFmtId="0" fontId="39" fillId="0" borderId="30" xfId="0" applyFont="1" applyBorder="1" applyAlignment="1">
      <alignment horizontal="center" vertical="center"/>
    </xf>
    <xf numFmtId="0" fontId="0" fillId="0" borderId="3" xfId="0" applyBorder="1" applyAlignment="1">
      <alignment horizontal="center" vertical="center"/>
    </xf>
    <xf numFmtId="0" fontId="39" fillId="0" borderId="1" xfId="0" applyFont="1" applyBorder="1" applyAlignment="1">
      <alignment horizontal="center" vertical="center"/>
    </xf>
    <xf numFmtId="0" fontId="55" fillId="0" borderId="0" xfId="0" applyFont="1" applyAlignment="1">
      <alignment horizontal="center" vertical="center"/>
    </xf>
    <xf numFmtId="0" fontId="39" fillId="0" borderId="40" xfId="0" applyFont="1" applyBorder="1" applyAlignment="1">
      <alignment horizontal="center" vertical="center"/>
    </xf>
    <xf numFmtId="0" fontId="39" fillId="0" borderId="25" xfId="0" applyFont="1" applyBorder="1" applyAlignment="1">
      <alignment horizontal="center" vertical="center"/>
    </xf>
    <xf numFmtId="0" fontId="39" fillId="0" borderId="37" xfId="0" applyFont="1" applyBorder="1" applyAlignment="1">
      <alignment horizontal="center" vertical="center"/>
    </xf>
    <xf numFmtId="0" fontId="39" fillId="0" borderId="24" xfId="0" applyFont="1" applyBorder="1" applyAlignment="1">
      <alignment horizontal="center" vertical="center"/>
    </xf>
    <xf numFmtId="0" fontId="0" fillId="0" borderId="0" xfId="0" applyAlignment="1">
      <alignment horizontal="center" vertical="center"/>
    </xf>
    <xf numFmtId="0" fontId="39" fillId="10" borderId="40" xfId="0" applyFont="1" applyFill="1" applyBorder="1" applyAlignment="1">
      <alignment horizontal="center" vertical="center" wrapText="1"/>
    </xf>
    <xf numFmtId="0" fontId="39" fillId="10" borderId="25" xfId="0" applyFont="1" applyFill="1" applyBorder="1" applyAlignment="1">
      <alignment horizontal="center" vertical="center" wrapText="1"/>
    </xf>
    <xf numFmtId="0" fontId="39" fillId="10" borderId="26" xfId="0" applyFont="1" applyFill="1" applyBorder="1" applyAlignment="1">
      <alignment horizontal="center" vertical="center" wrapText="1"/>
    </xf>
    <xf numFmtId="0" fontId="39" fillId="0" borderId="10" xfId="0" applyFont="1" applyBorder="1" applyAlignment="1">
      <alignment horizontal="center" vertical="center"/>
    </xf>
    <xf numFmtId="0" fontId="39" fillId="0" borderId="36" xfId="0" applyFont="1" applyBorder="1" applyAlignment="1">
      <alignment horizontal="center" vertical="center"/>
    </xf>
    <xf numFmtId="0" fontId="39" fillId="0" borderId="35" xfId="0" applyFont="1" applyBorder="1" applyAlignment="1">
      <alignment horizontal="center" vertical="center"/>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39" fillId="0" borderId="37" xfId="0" applyFont="1" applyBorder="1" applyAlignment="1">
      <alignment horizontal="center" vertical="center" wrapText="1"/>
    </xf>
    <xf numFmtId="0" fontId="39" fillId="0" borderId="26" xfId="0" applyFont="1" applyBorder="1" applyAlignment="1">
      <alignment horizontal="center" vertical="center" wrapText="1"/>
    </xf>
    <xf numFmtId="0" fontId="0" fillId="0" borderId="39" xfId="0" applyBorder="1" applyAlignment="1">
      <alignment horizontal="left"/>
    </xf>
    <xf numFmtId="0" fontId="0" fillId="0" borderId="0" xfId="0" applyAlignment="1">
      <alignment horizontal="left"/>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1" fillId="0" borderId="47"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32" xfId="0" applyFont="1" applyBorder="1" applyAlignment="1">
      <alignment horizontal="center" vertical="center" wrapText="1"/>
    </xf>
    <xf numFmtId="0" fontId="30" fillId="0" borderId="1" xfId="2" applyFont="1" applyFill="1" applyBorder="1" applyAlignment="1">
      <alignment horizontal="center" vertical="center" wrapText="1"/>
    </xf>
    <xf numFmtId="0" fontId="0" fillId="2" borderId="0" xfId="0" applyFill="1" applyAlignment="1">
      <alignment wrapText="1"/>
    </xf>
    <xf numFmtId="0" fontId="0" fillId="0" borderId="0" xfId="0" applyFill="1" applyAlignment="1">
      <alignment wrapText="1"/>
    </xf>
    <xf numFmtId="0" fontId="0" fillId="0" borderId="1" xfId="0" applyFill="1" applyBorder="1" applyAlignment="1">
      <alignment horizontal="center" vertical="center"/>
    </xf>
    <xf numFmtId="0" fontId="64" fillId="0" borderId="1" xfId="0" applyFont="1" applyBorder="1" applyAlignment="1">
      <alignment horizontal="center" vertical="center" wrapText="1"/>
    </xf>
    <xf numFmtId="168" fontId="64" fillId="0" borderId="1" xfId="1" applyNumberFormat="1" applyFont="1" applyBorder="1" applyAlignment="1">
      <alignment horizontal="center" vertical="center" wrapText="1"/>
    </xf>
    <xf numFmtId="0" fontId="39" fillId="0" borderId="1" xfId="0" applyFont="1" applyBorder="1" applyAlignment="1">
      <alignment horizontal="center" vertical="center" wrapText="1"/>
    </xf>
    <xf numFmtId="0" fontId="39" fillId="0" borderId="0" xfId="0" applyFont="1" applyAlignment="1">
      <alignment horizontal="center" vertical="center"/>
    </xf>
    <xf numFmtId="0" fontId="54" fillId="0" borderId="1" xfId="0" applyFont="1" applyFill="1" applyBorder="1" applyAlignment="1">
      <alignment horizontal="center" vertical="center"/>
    </xf>
    <xf numFmtId="0" fontId="5" fillId="0" borderId="1" xfId="0" applyFont="1" applyBorder="1"/>
    <xf numFmtId="168" fontId="5" fillId="0" borderId="1" xfId="0" applyNumberFormat="1" applyFont="1" applyBorder="1"/>
    <xf numFmtId="0" fontId="0" fillId="0" borderId="0" xfId="0" applyFill="1" applyAlignment="1">
      <alignment horizontal="center" vertical="center" wrapText="1"/>
    </xf>
    <xf numFmtId="0" fontId="0" fillId="0" borderId="0" xfId="0" applyFill="1" applyAlignment="1">
      <alignment vertical="center" wrapText="1"/>
    </xf>
    <xf numFmtId="14" fontId="30" fillId="0" borderId="1" xfId="2" applyNumberFormat="1" applyFont="1" applyFill="1" applyBorder="1" applyAlignment="1">
      <alignment horizontal="center" vertical="center" wrapText="1"/>
    </xf>
    <xf numFmtId="0" fontId="65" fillId="0" borderId="0" xfId="0" applyFont="1"/>
    <xf numFmtId="0" fontId="18" fillId="0" borderId="1" xfId="0" applyFont="1" applyFill="1" applyBorder="1" applyAlignment="1">
      <alignment horizontal="center" vertical="center" wrapText="1"/>
    </xf>
    <xf numFmtId="0" fontId="53" fillId="0" borderId="0" xfId="0" applyFont="1" applyBorder="1" applyAlignment="1">
      <alignment horizontal="justify" vertical="center" wrapText="1"/>
    </xf>
    <xf numFmtId="0" fontId="12"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xf>
    <xf numFmtId="0" fontId="30" fillId="15" borderId="1" xfId="2" applyFont="1" applyFill="1" applyBorder="1" applyAlignment="1">
      <alignment horizontal="center" vertical="center" wrapText="1"/>
    </xf>
    <xf numFmtId="14" fontId="29" fillId="0" borderId="1" xfId="2" applyNumberFormat="1" applyFont="1" applyFill="1" applyBorder="1" applyAlignment="1">
      <alignment horizontal="center" vertical="center" wrapText="1"/>
    </xf>
    <xf numFmtId="0" fontId="0" fillId="0" borderId="0" xfId="0" applyFill="1" applyAlignment="1">
      <alignment horizontal="center" vertical="center"/>
    </xf>
    <xf numFmtId="0" fontId="0" fillId="0" borderId="0" xfId="0" applyFill="1" applyBorder="1" applyAlignment="1">
      <alignment wrapText="1"/>
    </xf>
    <xf numFmtId="0" fontId="0" fillId="0" borderId="1" xfId="0" applyFill="1" applyBorder="1"/>
    <xf numFmtId="16" fontId="18" fillId="0" borderId="3" xfId="0" applyNumberFormat="1" applyFont="1" applyBorder="1" applyAlignment="1">
      <alignment horizontal="center" vertical="center" wrapText="1"/>
    </xf>
    <xf numFmtId="0" fontId="0" fillId="20" borderId="0" xfId="0" applyFill="1" applyAlignment="1">
      <alignment wrapText="1"/>
    </xf>
    <xf numFmtId="0" fontId="0" fillId="21" borderId="0" xfId="0" applyFill="1" applyAlignment="1">
      <alignment wrapText="1"/>
    </xf>
    <xf numFmtId="16" fontId="19" fillId="0" borderId="2" xfId="0" applyNumberFormat="1" applyFont="1" applyBorder="1" applyAlignment="1">
      <alignment horizontal="center" vertical="center" wrapText="1"/>
    </xf>
    <xf numFmtId="0" fontId="64" fillId="7" borderId="1" xfId="0" applyFont="1" applyFill="1" applyBorder="1" applyAlignment="1">
      <alignment horizontal="center" vertical="center" wrapText="1"/>
    </xf>
    <xf numFmtId="0" fontId="55" fillId="0" borderId="51" xfId="0" applyFont="1" applyBorder="1" applyAlignment="1">
      <alignment horizontal="center" vertical="center"/>
    </xf>
    <xf numFmtId="0" fontId="39" fillId="0" borderId="52" xfId="0" applyFont="1" applyBorder="1" applyAlignment="1">
      <alignment horizontal="center"/>
    </xf>
    <xf numFmtId="0" fontId="19" fillId="22" borderId="1" xfId="0" applyFont="1" applyFill="1" applyBorder="1" applyAlignment="1">
      <alignment horizontal="center" vertical="center" wrapText="1"/>
    </xf>
    <xf numFmtId="0" fontId="18" fillId="22" borderId="1" xfId="0" applyFont="1" applyFill="1" applyBorder="1" applyAlignment="1">
      <alignment horizontal="center" vertical="center" wrapText="1"/>
    </xf>
  </cellXfs>
  <cellStyles count="10">
    <cellStyle name="Hipervínculo" xfId="9" builtinId="8"/>
    <cellStyle name="Moneda" xfId="1" builtinId="4"/>
    <cellStyle name="Moneda [0] 2" xfId="4" xr:uid="{4F8996C4-4BEA-4014-9B58-AE15841A4DF5}"/>
    <cellStyle name="Moneda 2" xfId="3" xr:uid="{A0D72C5E-6D17-43CB-AD7A-4E03FADE9998}"/>
    <cellStyle name="Moneda 3" xfId="7" xr:uid="{BB97F4AF-7A43-4879-80D3-03855C38429A}"/>
    <cellStyle name="Moneda 4" xfId="6" xr:uid="{C15B6EBF-8D1E-445F-A92E-146C313D9F56}"/>
    <cellStyle name="Moneda 5" xfId="8" xr:uid="{466720ED-C798-4295-825C-4E8A0F471F98}"/>
    <cellStyle name="Normal" xfId="0" builtinId="0"/>
    <cellStyle name="Normal 2" xfId="2" xr:uid="{E8D78F08-AAE0-450B-A8A0-16ABAE943D53}"/>
    <cellStyle name="Normal 3" xfId="5" xr:uid="{17C6D828-41D1-4329-B50F-4D024A0BEE75}"/>
  </cellStyles>
  <dxfs count="0"/>
  <tableStyles count="0" defaultTableStyle="TableStyleMedium2" defaultPivotStyle="PivotStyleLight16"/>
  <colors>
    <mruColors>
      <color rgb="FFF05D4D"/>
      <color rgb="FFAEB4FB"/>
      <color rgb="FFE8FC36"/>
      <color rgb="FF7F83B4"/>
      <color rgb="FF6B69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1156010</xdr:colOff>
      <xdr:row>8</xdr:row>
      <xdr:rowOff>105627</xdr:rowOff>
    </xdr:from>
    <xdr:to>
      <xdr:col>16</xdr:col>
      <xdr:colOff>170366</xdr:colOff>
      <xdr:row>27</xdr:row>
      <xdr:rowOff>48013</xdr:rowOff>
    </xdr:to>
    <xdr:pic>
      <xdr:nvPicPr>
        <xdr:cNvPr id="2" name="Imagen 1">
          <a:extLst>
            <a:ext uri="{FF2B5EF4-FFF2-40B4-BE49-F238E27FC236}">
              <a16:creationId xmlns:a16="http://schemas.microsoft.com/office/drawing/2014/main" id="{A1A794D2-5748-1F5D-CEC6-40A7374E10E9}"/>
            </a:ext>
          </a:extLst>
        </xdr:cNvPr>
        <xdr:cNvPicPr>
          <a:picLocks noChangeAspect="1"/>
        </xdr:cNvPicPr>
      </xdr:nvPicPr>
      <xdr:blipFill>
        <a:blip xmlns:r="http://schemas.openxmlformats.org/officeDocument/2006/relationships" r:embed="rId1"/>
        <a:stretch>
          <a:fillRect/>
        </a:stretch>
      </xdr:blipFill>
      <xdr:spPr>
        <a:xfrm>
          <a:off x="15280888" y="1561481"/>
          <a:ext cx="7362283" cy="350458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44554-00EC-4DC3-A4FD-9C5AC40C3C49}">
  <sheetPr codeName="Hoja1"/>
  <dimension ref="A1:AH50"/>
  <sheetViews>
    <sheetView workbookViewId="0">
      <selection activeCell="B10" sqref="B10"/>
    </sheetView>
  </sheetViews>
  <sheetFormatPr baseColWidth="10" defaultRowHeight="16"/>
  <cols>
    <col min="1" max="1" width="8.6640625" customWidth="1"/>
    <col min="2" max="2" width="10.6640625" bestFit="1" customWidth="1"/>
    <col min="3" max="3" width="36.33203125" customWidth="1"/>
    <col min="4" max="4" width="18.6640625" customWidth="1"/>
    <col min="5" max="6" width="7.83203125" bestFit="1" customWidth="1"/>
    <col min="7" max="7" width="5" bestFit="1" customWidth="1"/>
    <col min="8" max="8" width="4.5" bestFit="1" customWidth="1"/>
    <col min="9" max="9" width="5" bestFit="1" customWidth="1"/>
    <col min="10" max="10" width="5.1640625" bestFit="1" customWidth="1"/>
    <col min="11" max="11" width="4.6640625" bestFit="1" customWidth="1"/>
    <col min="12" max="12" width="6.5" bestFit="1" customWidth="1"/>
    <col min="13" max="13" width="4.83203125" customWidth="1"/>
    <col min="14" max="14" width="4.5" bestFit="1" customWidth="1"/>
    <col min="15" max="15" width="5" bestFit="1" customWidth="1"/>
    <col min="16" max="16" width="4.1640625" bestFit="1" customWidth="1"/>
    <col min="17" max="18" width="4.6640625" bestFit="1" customWidth="1"/>
    <col min="19" max="20" width="11.6640625" bestFit="1" customWidth="1"/>
    <col min="21" max="21" width="11.1640625" bestFit="1" customWidth="1"/>
    <col min="23" max="23" width="16.6640625" bestFit="1" customWidth="1"/>
    <col min="24" max="24" width="14" bestFit="1" customWidth="1"/>
    <col min="32" max="32" width="12.83203125" customWidth="1"/>
    <col min="33" max="33" width="11.83203125" bestFit="1" customWidth="1"/>
    <col min="34" max="34" width="11.6640625" customWidth="1"/>
  </cols>
  <sheetData>
    <row r="1" spans="1:34">
      <c r="G1" s="381" t="s">
        <v>603</v>
      </c>
      <c r="H1" s="382"/>
      <c r="I1" s="382"/>
      <c r="J1" s="382"/>
      <c r="K1" s="382"/>
      <c r="L1" s="382"/>
      <c r="M1" s="382"/>
      <c r="N1" s="382"/>
      <c r="O1" s="382"/>
      <c r="P1" s="382"/>
      <c r="Q1" s="382"/>
      <c r="R1" s="383"/>
      <c r="T1" s="381" t="s">
        <v>605</v>
      </c>
      <c r="U1" s="382"/>
      <c r="V1" s="382"/>
      <c r="W1" s="382"/>
      <c r="X1" s="382"/>
      <c r="Y1" s="382"/>
      <c r="Z1" s="382"/>
      <c r="AA1" s="382"/>
      <c r="AB1" s="382"/>
      <c r="AC1" s="382"/>
      <c r="AD1" s="382"/>
      <c r="AE1" s="382"/>
    </row>
    <row r="2" spans="1:34">
      <c r="A2" s="163" t="s">
        <v>861</v>
      </c>
      <c r="B2" s="163" t="s">
        <v>445</v>
      </c>
      <c r="C2" s="163" t="s">
        <v>446</v>
      </c>
      <c r="D2" s="163" t="s">
        <v>447</v>
      </c>
      <c r="E2" s="215"/>
      <c r="F2" s="215"/>
      <c r="G2" s="215" t="s">
        <v>591</v>
      </c>
      <c r="H2" s="215" t="s">
        <v>592</v>
      </c>
      <c r="I2" s="215" t="s">
        <v>593</v>
      </c>
      <c r="J2" s="215" t="s">
        <v>594</v>
      </c>
      <c r="K2" s="215" t="s">
        <v>595</v>
      </c>
      <c r="L2" s="215" t="s">
        <v>596</v>
      </c>
      <c r="M2" s="215" t="s">
        <v>597</v>
      </c>
      <c r="N2" s="215" t="s">
        <v>598</v>
      </c>
      <c r="O2" s="215" t="s">
        <v>599</v>
      </c>
      <c r="P2" s="215" t="s">
        <v>600</v>
      </c>
      <c r="Q2" s="215" t="s">
        <v>601</v>
      </c>
      <c r="R2" s="215" t="s">
        <v>602</v>
      </c>
      <c r="S2" s="215" t="s">
        <v>160</v>
      </c>
      <c r="T2" s="215" t="s">
        <v>591</v>
      </c>
      <c r="U2" s="215" t="s">
        <v>592</v>
      </c>
      <c r="V2" s="215" t="s">
        <v>593</v>
      </c>
      <c r="W2" s="215" t="s">
        <v>594</v>
      </c>
      <c r="X2" s="215" t="s">
        <v>595</v>
      </c>
      <c r="Y2" s="215" t="s">
        <v>596</v>
      </c>
      <c r="Z2" s="215" t="s">
        <v>597</v>
      </c>
      <c r="AA2" s="215" t="s">
        <v>598</v>
      </c>
      <c r="AB2" s="215" t="s">
        <v>599</v>
      </c>
      <c r="AC2" s="215" t="s">
        <v>600</v>
      </c>
      <c r="AD2" s="215" t="s">
        <v>601</v>
      </c>
      <c r="AE2" s="215" t="s">
        <v>602</v>
      </c>
      <c r="AF2" s="215" t="s">
        <v>604</v>
      </c>
      <c r="AG2" s="215" t="s">
        <v>606</v>
      </c>
      <c r="AH2" s="215" t="s">
        <v>607</v>
      </c>
    </row>
    <row r="3" spans="1:34">
      <c r="A3">
        <v>2025</v>
      </c>
      <c r="B3">
        <v>7239971</v>
      </c>
      <c r="C3" t="s">
        <v>448</v>
      </c>
      <c r="D3">
        <v>79895865</v>
      </c>
      <c r="G3" t="s">
        <v>602</v>
      </c>
      <c r="H3" t="s">
        <v>591</v>
      </c>
      <c r="I3" t="s">
        <v>592</v>
      </c>
      <c r="J3" t="s">
        <v>593</v>
      </c>
      <c r="K3" t="s">
        <v>594</v>
      </c>
      <c r="L3" t="s">
        <v>595</v>
      </c>
      <c r="M3" t="s">
        <v>596</v>
      </c>
      <c r="N3" t="s">
        <v>597</v>
      </c>
      <c r="S3" s="50">
        <v>1724800</v>
      </c>
      <c r="T3" s="50">
        <v>1720000</v>
      </c>
      <c r="U3" s="1">
        <v>4312000</v>
      </c>
      <c r="V3" s="1">
        <v>4312000</v>
      </c>
      <c r="W3" s="1">
        <v>4312000</v>
      </c>
      <c r="X3" s="1">
        <v>4312000</v>
      </c>
      <c r="Y3" s="1">
        <v>4312000</v>
      </c>
      <c r="Z3" s="1">
        <v>4312000</v>
      </c>
      <c r="AA3" s="335">
        <v>4312000</v>
      </c>
      <c r="AF3" s="164">
        <v>31765067</v>
      </c>
      <c r="AG3">
        <f>((T3+U3+V3+W3+X3+Y3+Z3+AA3)/AF3)*100</f>
        <v>100.43737669434161</v>
      </c>
      <c r="AH3" s="127">
        <v>45900</v>
      </c>
    </row>
    <row r="4" spans="1:34">
      <c r="A4">
        <v>2025</v>
      </c>
      <c r="B4">
        <v>7275142</v>
      </c>
      <c r="C4" s="3" t="s">
        <v>589</v>
      </c>
      <c r="D4">
        <v>1023906397</v>
      </c>
      <c r="G4" t="s">
        <v>602</v>
      </c>
      <c r="H4" t="s">
        <v>591</v>
      </c>
      <c r="I4" t="s">
        <v>592</v>
      </c>
      <c r="J4" t="s">
        <v>593</v>
      </c>
      <c r="K4" t="s">
        <v>594</v>
      </c>
      <c r="L4" t="s">
        <v>595</v>
      </c>
      <c r="M4" t="s">
        <v>596</v>
      </c>
      <c r="N4" t="s">
        <v>597</v>
      </c>
      <c r="S4" s="1">
        <v>3019600</v>
      </c>
      <c r="T4" s="140">
        <v>2516333</v>
      </c>
      <c r="U4" s="1">
        <v>7549000</v>
      </c>
      <c r="V4" s="1">
        <v>7549000</v>
      </c>
      <c r="W4" s="1">
        <v>7549000</v>
      </c>
      <c r="X4" s="1">
        <v>7549000</v>
      </c>
      <c r="Y4" s="1">
        <v>7549000</v>
      </c>
      <c r="Z4" s="1">
        <v>7549000</v>
      </c>
      <c r="AA4" s="335">
        <v>7549000</v>
      </c>
      <c r="AF4" s="164">
        <v>55610967</v>
      </c>
      <c r="AG4">
        <f>((T4+U4+V4+W4+X4+Y4+Z4+AA4)/AF4)*100</f>
        <v>99.54751011612511</v>
      </c>
      <c r="AH4" s="127">
        <v>45900</v>
      </c>
    </row>
    <row r="5" spans="1:34" ht="34">
      <c r="A5">
        <v>2025</v>
      </c>
      <c r="B5">
        <v>7573360</v>
      </c>
      <c r="C5" t="s">
        <v>588</v>
      </c>
      <c r="D5" s="218" t="s">
        <v>590</v>
      </c>
      <c r="E5" s="218"/>
      <c r="F5" s="218"/>
      <c r="K5" t="s">
        <v>595</v>
      </c>
      <c r="L5" t="s">
        <v>596</v>
      </c>
      <c r="M5" t="s">
        <v>597</v>
      </c>
      <c r="N5" t="s">
        <v>598</v>
      </c>
      <c r="O5" t="s">
        <v>599</v>
      </c>
      <c r="S5" s="1">
        <v>3019600</v>
      </c>
      <c r="T5" s="2">
        <v>0</v>
      </c>
      <c r="U5" s="2">
        <v>0</v>
      </c>
      <c r="V5" s="1">
        <v>5535933</v>
      </c>
      <c r="W5" s="1">
        <v>7549000</v>
      </c>
      <c r="X5" s="1">
        <v>7549000</v>
      </c>
      <c r="Y5" s="1">
        <v>7549000</v>
      </c>
      <c r="Z5" s="1">
        <v>7549000</v>
      </c>
      <c r="AA5" s="1">
        <v>7549000</v>
      </c>
      <c r="AB5" s="1">
        <v>7549000</v>
      </c>
      <c r="AF5" s="164">
        <v>52843000</v>
      </c>
      <c r="AG5">
        <f>((T5+U5+V5+W5+X5+Y5+Z5+AA5+AB5)/AF5)*100</f>
        <v>96.190475559676784</v>
      </c>
      <c r="AH5" s="127">
        <v>45930</v>
      </c>
    </row>
    <row r="8" spans="1:34">
      <c r="A8" s="163" t="s">
        <v>861</v>
      </c>
      <c r="B8" s="163" t="s">
        <v>445</v>
      </c>
      <c r="C8" s="163" t="s">
        <v>446</v>
      </c>
      <c r="D8" s="163" t="s">
        <v>447</v>
      </c>
      <c r="E8" s="215" t="s">
        <v>863</v>
      </c>
      <c r="F8" s="215" t="s">
        <v>864</v>
      </c>
      <c r="G8" s="215" t="s">
        <v>599</v>
      </c>
      <c r="H8" s="215" t="s">
        <v>600</v>
      </c>
      <c r="I8" s="215" t="s">
        <v>601</v>
      </c>
      <c r="J8" s="215" t="s">
        <v>602</v>
      </c>
      <c r="K8" s="215" t="s">
        <v>591</v>
      </c>
      <c r="L8" s="215" t="s">
        <v>592</v>
      </c>
      <c r="M8" s="215" t="s">
        <v>593</v>
      </c>
      <c r="N8" s="215" t="s">
        <v>594</v>
      </c>
      <c r="O8" s="215" t="s">
        <v>595</v>
      </c>
      <c r="P8" s="215" t="s">
        <v>596</v>
      </c>
      <c r="Q8" s="215" t="s">
        <v>597</v>
      </c>
      <c r="R8" s="215" t="s">
        <v>598</v>
      </c>
      <c r="S8" s="215" t="s">
        <v>160</v>
      </c>
      <c r="T8" s="215" t="s">
        <v>599</v>
      </c>
      <c r="U8" s="215" t="s">
        <v>600</v>
      </c>
      <c r="V8" s="215" t="s">
        <v>601</v>
      </c>
      <c r="W8" s="215" t="s">
        <v>602</v>
      </c>
      <c r="X8" s="215" t="s">
        <v>591</v>
      </c>
      <c r="Y8" s="215" t="s">
        <v>592</v>
      </c>
      <c r="Z8" s="215" t="s">
        <v>593</v>
      </c>
      <c r="AA8" s="215" t="s">
        <v>594</v>
      </c>
      <c r="AB8" s="215" t="s">
        <v>595</v>
      </c>
      <c r="AC8" s="215" t="s">
        <v>596</v>
      </c>
      <c r="AD8" s="215" t="s">
        <v>597</v>
      </c>
      <c r="AE8" s="215" t="s">
        <v>598</v>
      </c>
      <c r="AF8" s="215" t="s">
        <v>604</v>
      </c>
      <c r="AG8" s="215" t="s">
        <v>606</v>
      </c>
      <c r="AH8" s="215" t="s">
        <v>607</v>
      </c>
    </row>
    <row r="9" spans="1:34">
      <c r="A9">
        <v>2025</v>
      </c>
      <c r="B9">
        <v>8243017</v>
      </c>
      <c r="C9" t="s">
        <v>448</v>
      </c>
      <c r="D9">
        <v>79895865</v>
      </c>
      <c r="E9" s="127">
        <v>45903</v>
      </c>
      <c r="G9" t="s">
        <v>598</v>
      </c>
      <c r="H9" t="s">
        <v>599</v>
      </c>
      <c r="I9" t="s">
        <v>600</v>
      </c>
      <c r="J9" t="s">
        <v>601</v>
      </c>
      <c r="K9" t="s">
        <v>602</v>
      </c>
      <c r="L9" t="s">
        <v>591</v>
      </c>
      <c r="M9" t="s">
        <v>592</v>
      </c>
      <c r="N9" t="s">
        <v>593</v>
      </c>
      <c r="S9" s="50">
        <v>1724800</v>
      </c>
      <c r="T9" s="1">
        <v>4024533</v>
      </c>
      <c r="U9" s="1">
        <v>4312000</v>
      </c>
      <c r="V9" s="1">
        <v>4312000</v>
      </c>
      <c r="W9" s="1">
        <v>4312000</v>
      </c>
      <c r="X9" s="1">
        <v>4501728</v>
      </c>
      <c r="Y9" s="1">
        <v>4501728</v>
      </c>
      <c r="Z9" s="1">
        <v>4501728</v>
      </c>
      <c r="AA9" s="1">
        <v>4501728</v>
      </c>
      <c r="AD9" s="344"/>
      <c r="AF9" s="343">
        <v>48760096</v>
      </c>
      <c r="AG9">
        <f>((T9+U9+V9+W9+X9+Y9+Z9+AA9+AB9+AC9+AD9)/AF9)*100</f>
        <v>71.713240679427699</v>
      </c>
    </row>
    <row r="10" spans="1:34">
      <c r="B10">
        <v>8249711</v>
      </c>
      <c r="C10" s="3" t="s">
        <v>589</v>
      </c>
      <c r="D10">
        <v>1023906397</v>
      </c>
      <c r="E10" s="127">
        <v>45903</v>
      </c>
      <c r="F10" s="127"/>
      <c r="G10" t="s">
        <v>598</v>
      </c>
      <c r="H10" t="s">
        <v>599</v>
      </c>
      <c r="I10" t="s">
        <v>600</v>
      </c>
      <c r="J10" t="s">
        <v>601</v>
      </c>
      <c r="K10" t="s">
        <v>602</v>
      </c>
      <c r="L10" t="s">
        <v>1375</v>
      </c>
      <c r="M10" t="s">
        <v>592</v>
      </c>
      <c r="N10" t="s">
        <v>593</v>
      </c>
      <c r="S10" s="1">
        <v>3152462</v>
      </c>
      <c r="T10">
        <v>7045733</v>
      </c>
      <c r="U10" s="1">
        <v>7549000</v>
      </c>
      <c r="V10" s="1">
        <v>7549000</v>
      </c>
      <c r="W10" s="1">
        <v>7549000</v>
      </c>
      <c r="X10" s="1">
        <v>7881156</v>
      </c>
      <c r="Y10" s="1">
        <v>7881156</v>
      </c>
      <c r="Z10" s="1">
        <v>7881156</v>
      </c>
      <c r="AA10" s="1">
        <v>7881156</v>
      </c>
      <c r="AF10" s="343">
        <v>85364092</v>
      </c>
      <c r="AG10">
        <f>((T10+U10+V10+W10+X10+Y10+Z10+AA10+AB10+AC10+AD10)/AF10)*100</f>
        <v>71.713240972562559</v>
      </c>
    </row>
    <row r="11" spans="1:34">
      <c r="B11">
        <v>8312325</v>
      </c>
      <c r="C11" t="s">
        <v>865</v>
      </c>
      <c r="E11" s="127">
        <v>45936</v>
      </c>
      <c r="F11" s="127">
        <v>46265</v>
      </c>
      <c r="H11" t="s">
        <v>600</v>
      </c>
      <c r="I11" t="s">
        <v>601</v>
      </c>
      <c r="J11" t="s">
        <v>602</v>
      </c>
      <c r="K11" t="s">
        <v>591</v>
      </c>
      <c r="L11" t="s">
        <v>592</v>
      </c>
      <c r="M11" t="s">
        <v>593</v>
      </c>
      <c r="N11" t="s">
        <v>594</v>
      </c>
      <c r="S11" s="1">
        <v>3152462</v>
      </c>
      <c r="T11" t="s">
        <v>154</v>
      </c>
      <c r="U11" s="1">
        <v>6039200</v>
      </c>
      <c r="V11" s="1">
        <v>7549000</v>
      </c>
      <c r="W11" s="1">
        <v>7549000</v>
      </c>
      <c r="X11" s="1">
        <v>7881156</v>
      </c>
      <c r="Y11" s="1">
        <v>7881156</v>
      </c>
      <c r="Z11" s="1">
        <v>7881156</v>
      </c>
      <c r="AA11" s="1">
        <v>7881156</v>
      </c>
      <c r="AF11" s="343">
        <v>85696248</v>
      </c>
      <c r="AG11">
        <f>((U11+V11+W11+X11+Y11+Z11+AA11+AB11+AC11+AD11+AE11)/AF11)*100</f>
        <v>61.45172656800564</v>
      </c>
    </row>
    <row r="13" spans="1:34">
      <c r="T13" s="215"/>
      <c r="U13" s="215"/>
      <c r="V13" s="215"/>
      <c r="W13" s="215"/>
      <c r="X13" s="215"/>
      <c r="Y13" s="215"/>
      <c r="Z13" s="215"/>
      <c r="AA13" s="215"/>
    </row>
    <row r="14" spans="1:34">
      <c r="S14" s="217"/>
    </row>
    <row r="15" spans="1:34">
      <c r="U15" s="140"/>
      <c r="W15" s="50"/>
      <c r="X15" s="345"/>
    </row>
    <row r="16" spans="1:34">
      <c r="D16" s="50"/>
      <c r="T16" s="1"/>
      <c r="U16" s="140"/>
      <c r="V16" s="346"/>
      <c r="W16" s="50"/>
      <c r="X16" s="345"/>
    </row>
    <row r="17" spans="4:30">
      <c r="D17" s="50"/>
    </row>
    <row r="18" spans="4:30">
      <c r="D18" s="345"/>
      <c r="X18" s="140"/>
    </row>
    <row r="19" spans="4:30">
      <c r="D19" s="345"/>
      <c r="W19" s="50"/>
    </row>
    <row r="21" spans="4:30">
      <c r="T21" s="379"/>
      <c r="U21" s="379"/>
      <c r="V21" s="379"/>
      <c r="W21" s="379"/>
      <c r="Y21" s="379"/>
      <c r="Z21" s="379"/>
      <c r="AA21" s="379"/>
      <c r="AB21" s="379"/>
      <c r="AC21" s="379"/>
      <c r="AD21" s="379"/>
    </row>
    <row r="22" spans="4:30">
      <c r="T22" s="379"/>
      <c r="U22" s="379"/>
      <c r="V22" s="379"/>
      <c r="W22" s="379"/>
      <c r="Y22" s="379"/>
      <c r="Z22" s="379"/>
      <c r="AA22" s="379"/>
      <c r="AB22" s="379"/>
      <c r="AC22" s="379"/>
      <c r="AD22" s="379"/>
    </row>
    <row r="23" spans="4:30">
      <c r="T23" s="379"/>
      <c r="U23" s="379"/>
      <c r="V23" s="379"/>
      <c r="W23" s="379"/>
      <c r="Y23" s="379"/>
      <c r="Z23" s="379"/>
      <c r="AA23" s="379"/>
      <c r="AB23" s="379"/>
      <c r="AC23" s="379"/>
      <c r="AD23" s="379"/>
    </row>
    <row r="24" spans="4:30">
      <c r="M24" s="379"/>
      <c r="N24" s="379"/>
      <c r="O24" s="379"/>
      <c r="P24" s="379"/>
      <c r="Q24" s="379"/>
      <c r="R24" s="379"/>
      <c r="S24" s="379"/>
      <c r="T24" s="379"/>
      <c r="U24" s="379"/>
      <c r="V24" s="379"/>
      <c r="W24" s="379"/>
      <c r="Y24" s="379"/>
      <c r="Z24" s="379"/>
      <c r="AA24" s="379"/>
      <c r="AB24" s="379"/>
      <c r="AC24" s="379"/>
      <c r="AD24" s="379"/>
    </row>
    <row r="25" spans="4:30">
      <c r="M25" s="379"/>
      <c r="N25" s="379"/>
      <c r="O25" s="379"/>
      <c r="P25" s="379"/>
      <c r="Q25" s="379"/>
      <c r="R25" s="379"/>
      <c r="S25" s="379"/>
      <c r="T25" s="379"/>
      <c r="U25" s="379"/>
      <c r="V25" s="379"/>
      <c r="W25" s="379"/>
      <c r="Y25" s="379"/>
      <c r="Z25" s="379"/>
      <c r="AA25" s="379"/>
      <c r="AB25" s="379"/>
      <c r="AC25" s="379"/>
      <c r="AD25" s="379"/>
    </row>
    <row r="26" spans="4:30">
      <c r="M26" s="379"/>
      <c r="N26" s="379"/>
      <c r="O26" s="379"/>
      <c r="P26" s="379"/>
      <c r="Q26" s="379"/>
      <c r="R26" s="379"/>
      <c r="S26" s="379"/>
      <c r="T26" s="379"/>
      <c r="U26" s="379"/>
      <c r="V26" s="379"/>
      <c r="W26" s="379"/>
      <c r="Y26" s="379"/>
      <c r="Z26" s="379"/>
      <c r="AA26" s="379"/>
      <c r="AB26" s="379"/>
      <c r="AC26" s="379"/>
      <c r="AD26" s="379"/>
    </row>
    <row r="27" spans="4:30">
      <c r="M27" s="379"/>
      <c r="N27" s="379"/>
      <c r="O27" s="379"/>
      <c r="P27" s="379"/>
      <c r="Q27" s="379"/>
      <c r="R27" s="379"/>
      <c r="S27" s="379"/>
      <c r="T27" s="379"/>
      <c r="U27" s="379"/>
      <c r="V27" s="379"/>
      <c r="W27" s="379"/>
      <c r="Y27" s="379"/>
      <c r="Z27" s="379"/>
      <c r="AA27" s="379"/>
      <c r="AB27" s="379"/>
      <c r="AC27" s="379"/>
      <c r="AD27" s="379"/>
    </row>
    <row r="28" spans="4:30">
      <c r="T28" s="379"/>
      <c r="U28" s="379"/>
      <c r="V28" s="379"/>
      <c r="W28" s="379"/>
      <c r="Y28" s="379"/>
      <c r="Z28" s="379"/>
      <c r="AA28" s="379"/>
      <c r="AB28" s="379"/>
      <c r="AC28" s="379"/>
      <c r="AD28" s="379"/>
    </row>
    <row r="29" spans="4:30" ht="35" customHeight="1">
      <c r="T29" s="384"/>
      <c r="U29" s="384"/>
      <c r="V29" s="384"/>
      <c r="W29" s="384"/>
      <c r="X29" s="384"/>
      <c r="Y29" s="379"/>
      <c r="Z29" s="379"/>
      <c r="AA29" s="379"/>
      <c r="AB29" s="379"/>
      <c r="AC29" s="379"/>
      <c r="AD29" s="379"/>
    </row>
    <row r="30" spans="4:30" ht="17" customHeight="1">
      <c r="T30" s="379"/>
      <c r="U30" s="379"/>
      <c r="V30" s="379"/>
      <c r="W30" s="379"/>
      <c r="Y30" s="379"/>
      <c r="Z30" s="379"/>
      <c r="AA30" s="379"/>
      <c r="AB30" s="379"/>
      <c r="AC30" s="379"/>
      <c r="AD30" s="379"/>
    </row>
    <row r="31" spans="4:30">
      <c r="T31" s="379"/>
      <c r="U31" s="379"/>
      <c r="V31" s="379"/>
      <c r="W31" s="379"/>
      <c r="Y31" s="379"/>
      <c r="Z31" s="379"/>
      <c r="AA31" s="379"/>
      <c r="AB31" s="379"/>
      <c r="AC31" s="379"/>
      <c r="AD31" s="379"/>
    </row>
    <row r="32" spans="4:30" ht="34" customHeight="1">
      <c r="T32" s="380"/>
      <c r="U32" s="379"/>
      <c r="V32" s="379"/>
      <c r="W32" s="379"/>
      <c r="X32" s="379"/>
      <c r="Y32" s="379"/>
    </row>
    <row r="33" spans="20:30" ht="51" customHeight="1">
      <c r="T33" s="380"/>
      <c r="U33" s="379"/>
      <c r="V33" s="379"/>
      <c r="W33" s="379"/>
      <c r="X33" s="379"/>
    </row>
    <row r="35" spans="20:30">
      <c r="T35" s="379"/>
      <c r="U35" s="379"/>
      <c r="V35" s="379"/>
      <c r="W35" s="379"/>
      <c r="X35" s="379"/>
      <c r="Y35" s="379"/>
    </row>
    <row r="36" spans="20:30">
      <c r="T36" s="379"/>
      <c r="U36" s="379"/>
      <c r="V36" s="379"/>
      <c r="W36" s="379"/>
      <c r="X36" s="379"/>
      <c r="Y36" s="379"/>
    </row>
    <row r="37" spans="20:30">
      <c r="T37" s="379"/>
      <c r="U37" s="379"/>
      <c r="V37" s="379"/>
      <c r="W37" s="379"/>
      <c r="X37" s="379"/>
      <c r="Y37" s="379"/>
    </row>
    <row r="38" spans="20:30" ht="47" customHeight="1">
      <c r="T38" s="380"/>
      <c r="U38" s="379"/>
      <c r="V38" s="379"/>
      <c r="W38" s="379"/>
      <c r="X38" s="379"/>
      <c r="Y38" s="379"/>
    </row>
    <row r="39" spans="20:30">
      <c r="T39" s="379"/>
      <c r="U39" s="379"/>
      <c r="V39" s="379"/>
      <c r="W39" s="379"/>
      <c r="X39" s="379"/>
      <c r="Y39" s="379"/>
    </row>
    <row r="40" spans="20:30">
      <c r="T40" s="380"/>
      <c r="U40" s="380"/>
      <c r="V40" s="380"/>
      <c r="W40" s="380"/>
      <c r="X40" s="380"/>
      <c r="Y40" s="380"/>
      <c r="Z40" s="380"/>
      <c r="AA40" s="380"/>
      <c r="AB40" s="380"/>
      <c r="AC40" s="380"/>
      <c r="AD40" s="380"/>
    </row>
    <row r="41" spans="20:30">
      <c r="T41" s="380"/>
      <c r="U41" s="380"/>
      <c r="V41" s="380"/>
      <c r="W41" s="380"/>
      <c r="X41" s="380"/>
      <c r="Y41" s="380"/>
      <c r="Z41" s="380"/>
      <c r="AA41" s="380"/>
      <c r="AB41" s="380"/>
      <c r="AC41" s="380"/>
      <c r="AD41" s="380"/>
    </row>
    <row r="42" spans="20:30">
      <c r="T42" s="380"/>
      <c r="U42" s="380"/>
      <c r="V42" s="380"/>
      <c r="W42" s="380"/>
      <c r="X42" s="380"/>
      <c r="Y42" s="380"/>
      <c r="Z42" s="380"/>
      <c r="AA42" s="380"/>
      <c r="AB42" s="380"/>
      <c r="AC42" s="380"/>
      <c r="AD42" s="380"/>
    </row>
    <row r="46" spans="20:30">
      <c r="T46" s="379"/>
      <c r="U46" s="379"/>
      <c r="V46" s="379"/>
      <c r="W46" s="379"/>
      <c r="X46" s="379"/>
    </row>
    <row r="47" spans="20:30">
      <c r="T47" s="379"/>
      <c r="U47" s="379"/>
      <c r="V47" s="379"/>
      <c r="W47" s="379"/>
      <c r="X47" s="379"/>
    </row>
    <row r="48" spans="20:30" ht="52" customHeight="1">
      <c r="T48" s="380" t="s">
        <v>1338</v>
      </c>
      <c r="U48" s="379"/>
      <c r="V48" s="379"/>
      <c r="W48" s="379"/>
      <c r="X48" s="379"/>
    </row>
    <row r="49" spans="20:25" ht="63" customHeight="1">
      <c r="T49" s="380"/>
      <c r="U49" s="379"/>
      <c r="V49" s="379"/>
      <c r="W49" s="379"/>
      <c r="X49" s="379"/>
      <c r="Y49" s="379"/>
    </row>
    <row r="50" spans="20:25" ht="59" customHeight="1">
      <c r="T50" s="380"/>
      <c r="U50" s="379"/>
      <c r="V50" s="379"/>
      <c r="W50" s="379"/>
      <c r="X50" s="379"/>
      <c r="Y50" s="379"/>
    </row>
  </sheetData>
  <mergeCells count="41">
    <mergeCell ref="T49:Y49"/>
    <mergeCell ref="T50:Y50"/>
    <mergeCell ref="T32:Y32"/>
    <mergeCell ref="T33:X33"/>
    <mergeCell ref="T21:W21"/>
    <mergeCell ref="T27:W27"/>
    <mergeCell ref="T30:W30"/>
    <mergeCell ref="T29:X29"/>
    <mergeCell ref="T28:W28"/>
    <mergeCell ref="T25:W25"/>
    <mergeCell ref="T26:W26"/>
    <mergeCell ref="Y27:AD27"/>
    <mergeCell ref="Y30:AD30"/>
    <mergeCell ref="Y31:AD31"/>
    <mergeCell ref="Y25:AD25"/>
    <mergeCell ref="T46:X46"/>
    <mergeCell ref="G1:R1"/>
    <mergeCell ref="T1:AE1"/>
    <mergeCell ref="T24:W24"/>
    <mergeCell ref="T23:W23"/>
    <mergeCell ref="M24:S24"/>
    <mergeCell ref="T22:W22"/>
    <mergeCell ref="Y21:AD21"/>
    <mergeCell ref="Y22:AD22"/>
    <mergeCell ref="Y23:AD23"/>
    <mergeCell ref="Y24:AD24"/>
    <mergeCell ref="T47:X47"/>
    <mergeCell ref="T48:X48"/>
    <mergeCell ref="M25:S25"/>
    <mergeCell ref="M26:S26"/>
    <mergeCell ref="M27:S27"/>
    <mergeCell ref="T40:AD42"/>
    <mergeCell ref="T35:Y35"/>
    <mergeCell ref="T36:Y36"/>
    <mergeCell ref="T37:Y37"/>
    <mergeCell ref="T38:Y38"/>
    <mergeCell ref="T39:Y39"/>
    <mergeCell ref="T31:W31"/>
    <mergeCell ref="Y26:AD26"/>
    <mergeCell ref="Y28:AD28"/>
    <mergeCell ref="Y29:AD29"/>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07007-A46E-433E-923C-B237D9C795EF}">
  <sheetPr codeName="Hoja2"/>
  <dimension ref="A1:AS70"/>
  <sheetViews>
    <sheetView tabSelected="1" topLeftCell="I1" zoomScaleNormal="133" zoomScaleSheetLayoutView="25" workbookViewId="0">
      <selection activeCell="Q4" sqref="Q4"/>
    </sheetView>
  </sheetViews>
  <sheetFormatPr baseColWidth="10" defaultRowHeight="16"/>
  <cols>
    <col min="3" max="3" width="19" customWidth="1"/>
    <col min="4" max="4" width="18.33203125" customWidth="1"/>
    <col min="5" max="5" width="12.6640625" customWidth="1"/>
    <col min="7" max="7" width="19.1640625" customWidth="1"/>
    <col min="8" max="8" width="15.1640625" customWidth="1"/>
    <col min="9" max="9" width="20.5" customWidth="1"/>
    <col min="10" max="10" width="18.6640625" customWidth="1"/>
    <col min="11" max="11" width="17.83203125" customWidth="1"/>
    <col min="12" max="12" width="15.5" customWidth="1"/>
    <col min="13" max="13" width="20.83203125" customWidth="1"/>
    <col min="14" max="14" width="21.5" customWidth="1"/>
    <col min="15" max="15" width="24" customWidth="1"/>
    <col min="16" max="16" width="21.1640625" customWidth="1"/>
    <col min="17" max="17" width="20.1640625" customWidth="1"/>
    <col min="18" max="18" width="22.83203125" style="2" customWidth="1"/>
    <col min="19" max="19" width="24.33203125" customWidth="1"/>
    <col min="20" max="20" width="25.6640625" customWidth="1"/>
    <col min="21" max="26" width="25.83203125" customWidth="1"/>
    <col min="28" max="28" width="18.83203125" customWidth="1"/>
    <col min="29" max="29" width="22" customWidth="1"/>
  </cols>
  <sheetData>
    <row r="1" spans="1:45" s="76" customFormat="1" ht="14.25" customHeight="1" thickBot="1">
      <c r="A1" s="80" t="s">
        <v>181</v>
      </c>
      <c r="B1" s="81" t="s">
        <v>182</v>
      </c>
      <c r="C1" s="81" t="s">
        <v>198</v>
      </c>
      <c r="D1" s="81" t="s">
        <v>183</v>
      </c>
      <c r="E1" s="81" t="s">
        <v>184</v>
      </c>
      <c r="F1" s="81" t="s">
        <v>191</v>
      </c>
      <c r="G1" s="81" t="s">
        <v>192</v>
      </c>
      <c r="H1" s="81" t="s">
        <v>185</v>
      </c>
      <c r="I1" s="81" t="s">
        <v>186</v>
      </c>
      <c r="J1" s="81" t="s">
        <v>187</v>
      </c>
      <c r="K1" s="81" t="s">
        <v>188</v>
      </c>
      <c r="L1" s="81" t="s">
        <v>189</v>
      </c>
      <c r="M1" s="81" t="s">
        <v>190</v>
      </c>
      <c r="N1" s="81" t="s">
        <v>193</v>
      </c>
      <c r="O1" s="81" t="s">
        <v>194</v>
      </c>
      <c r="P1" s="81" t="s">
        <v>195</v>
      </c>
      <c r="Q1" s="81" t="s">
        <v>196</v>
      </c>
      <c r="R1" s="82" t="s">
        <v>197</v>
      </c>
      <c r="S1" s="141" t="s">
        <v>401</v>
      </c>
      <c r="T1" s="148" t="s">
        <v>427</v>
      </c>
      <c r="U1" s="141" t="s">
        <v>556</v>
      </c>
      <c r="V1" s="76" t="s">
        <v>557</v>
      </c>
      <c r="W1" s="76" t="s">
        <v>567</v>
      </c>
    </row>
    <row r="2" spans="1:45" s="52" customFormat="1" ht="45">
      <c r="A2" s="308">
        <v>8014309</v>
      </c>
      <c r="B2" s="77">
        <v>2025</v>
      </c>
      <c r="C2" s="289" t="s">
        <v>90</v>
      </c>
      <c r="D2" s="78" t="s">
        <v>86</v>
      </c>
      <c r="E2" s="77">
        <v>41710205</v>
      </c>
      <c r="F2" s="77" t="s">
        <v>400</v>
      </c>
      <c r="G2" s="154">
        <v>7473798</v>
      </c>
      <c r="H2" s="298" t="s">
        <v>772</v>
      </c>
      <c r="I2" s="297" t="s">
        <v>819</v>
      </c>
      <c r="J2" s="297" t="s">
        <v>862</v>
      </c>
      <c r="K2" s="297" t="s">
        <v>890</v>
      </c>
      <c r="L2" s="297" t="s">
        <v>1315</v>
      </c>
      <c r="M2" s="297" t="s">
        <v>1328</v>
      </c>
      <c r="N2" s="298" t="s">
        <v>1352</v>
      </c>
      <c r="O2" s="298" t="s">
        <v>1380</v>
      </c>
      <c r="P2" s="376" t="s">
        <v>1464</v>
      </c>
      <c r="Q2" s="562" t="s">
        <v>1531</v>
      </c>
      <c r="R2" s="69" t="s">
        <v>732</v>
      </c>
      <c r="S2" s="100" t="s">
        <v>729</v>
      </c>
      <c r="T2" s="69"/>
      <c r="U2" s="69"/>
      <c r="V2" s="69"/>
      <c r="W2" s="69"/>
    </row>
    <row r="3" spans="1:45" s="52" customFormat="1" ht="61.5" customHeight="1">
      <c r="A3" s="296">
        <v>7979626</v>
      </c>
      <c r="B3" s="77">
        <v>2025</v>
      </c>
      <c r="C3" s="290" t="s">
        <v>64</v>
      </c>
      <c r="D3" s="69" t="s">
        <v>43</v>
      </c>
      <c r="E3" s="68">
        <v>21217977</v>
      </c>
      <c r="F3" s="68" t="s">
        <v>734</v>
      </c>
      <c r="G3" s="70">
        <v>8418917</v>
      </c>
      <c r="H3" s="298" t="s">
        <v>743</v>
      </c>
      <c r="I3" s="297" t="s">
        <v>816</v>
      </c>
      <c r="J3" s="297" t="s">
        <v>860</v>
      </c>
      <c r="K3" s="297" t="s">
        <v>887</v>
      </c>
      <c r="L3" s="297" t="s">
        <v>1314</v>
      </c>
      <c r="M3" s="297" t="s">
        <v>1327</v>
      </c>
      <c r="N3" s="298" t="s">
        <v>1353</v>
      </c>
      <c r="O3" s="298" t="s">
        <v>1382</v>
      </c>
      <c r="P3" s="376" t="s">
        <v>1462</v>
      </c>
      <c r="Q3" s="561" t="s">
        <v>1529</v>
      </c>
      <c r="R3" s="69" t="s">
        <v>826</v>
      </c>
      <c r="S3" s="69" t="s">
        <v>827</v>
      </c>
      <c r="T3" s="69" t="s">
        <v>736</v>
      </c>
      <c r="U3" s="69"/>
      <c r="V3" s="69"/>
      <c r="W3" s="69"/>
    </row>
    <row r="4" spans="1:45" s="62" customFormat="1" ht="45">
      <c r="A4" s="309">
        <v>8023232</v>
      </c>
      <c r="B4" s="77">
        <v>2025</v>
      </c>
      <c r="C4" s="291" t="s">
        <v>96</v>
      </c>
      <c r="D4" s="68" t="s">
        <v>93</v>
      </c>
      <c r="E4" s="68">
        <v>4103815</v>
      </c>
      <c r="F4" s="68" t="s">
        <v>400</v>
      </c>
      <c r="G4" s="75" t="s">
        <v>439</v>
      </c>
      <c r="H4" s="298" t="s">
        <v>764</v>
      </c>
      <c r="I4" s="297" t="s">
        <v>820</v>
      </c>
      <c r="J4" s="297" t="s">
        <v>873</v>
      </c>
      <c r="K4" s="297" t="s">
        <v>895</v>
      </c>
      <c r="L4" s="297" t="s">
        <v>1316</v>
      </c>
      <c r="M4" s="297" t="s">
        <v>1329</v>
      </c>
      <c r="N4" s="298" t="s">
        <v>1354</v>
      </c>
      <c r="O4" s="298" t="s">
        <v>1381</v>
      </c>
      <c r="P4" s="376" t="s">
        <v>1468</v>
      </c>
      <c r="Q4" s="562" t="s">
        <v>1530</v>
      </c>
      <c r="R4" s="69" t="s">
        <v>732</v>
      </c>
      <c r="S4" s="100" t="s">
        <v>729</v>
      </c>
      <c r="T4" s="69"/>
      <c r="U4" s="69"/>
      <c r="V4" s="69"/>
      <c r="W4" s="69"/>
    </row>
    <row r="5" spans="1:45" ht="59.25" customHeight="1">
      <c r="A5" s="296">
        <v>7928795</v>
      </c>
      <c r="B5" s="77">
        <v>2025</v>
      </c>
      <c r="C5" s="290" t="s">
        <v>107</v>
      </c>
      <c r="D5" s="69" t="s">
        <v>658</v>
      </c>
      <c r="E5" s="69">
        <v>41359210</v>
      </c>
      <c r="F5" s="68" t="s">
        <v>744</v>
      </c>
      <c r="G5" s="75" t="s">
        <v>437</v>
      </c>
      <c r="H5" s="298" t="s">
        <v>739</v>
      </c>
      <c r="I5" s="298" t="s">
        <v>742</v>
      </c>
      <c r="J5" s="297" t="s">
        <v>818</v>
      </c>
      <c r="K5" s="297" t="s">
        <v>874</v>
      </c>
      <c r="L5" s="297" t="s">
        <v>892</v>
      </c>
      <c r="M5" s="297" t="s">
        <v>1318</v>
      </c>
      <c r="N5" s="297" t="s">
        <v>1332</v>
      </c>
      <c r="O5" s="298" t="s">
        <v>1360</v>
      </c>
      <c r="P5" s="298" t="s">
        <v>1389</v>
      </c>
      <c r="Q5" s="376" t="s">
        <v>1478</v>
      </c>
      <c r="R5" s="69" t="s">
        <v>1467</v>
      </c>
      <c r="S5" s="69" t="s">
        <v>732</v>
      </c>
      <c r="T5" s="100" t="s">
        <v>740</v>
      </c>
      <c r="U5" s="69" t="s">
        <v>741</v>
      </c>
      <c r="V5" s="69"/>
      <c r="W5" s="69"/>
      <c r="X5" s="84"/>
    </row>
    <row r="6" spans="1:45" ht="30">
      <c r="A6" s="296">
        <v>7932493</v>
      </c>
      <c r="B6" s="77">
        <v>2025</v>
      </c>
      <c r="C6" s="292" t="s">
        <v>113</v>
      </c>
      <c r="D6" s="69" t="s">
        <v>108</v>
      </c>
      <c r="E6" s="68">
        <v>80364809</v>
      </c>
      <c r="F6" s="68" t="s">
        <v>734</v>
      </c>
      <c r="G6" s="70">
        <v>12200937</v>
      </c>
      <c r="H6" s="298" t="s">
        <v>765</v>
      </c>
      <c r="I6" s="298" t="s">
        <v>770</v>
      </c>
      <c r="J6" s="298" t="s">
        <v>835</v>
      </c>
      <c r="K6" s="297" t="s">
        <v>871</v>
      </c>
      <c r="L6" s="297" t="s">
        <v>908</v>
      </c>
      <c r="M6" s="297" t="s">
        <v>1319</v>
      </c>
      <c r="N6" s="298" t="s">
        <v>1326</v>
      </c>
      <c r="O6" s="298" t="s">
        <v>1358</v>
      </c>
      <c r="P6" s="298" t="s">
        <v>1390</v>
      </c>
      <c r="Q6" s="376" t="s">
        <v>1472</v>
      </c>
      <c r="R6" s="562" t="s">
        <v>1530</v>
      </c>
      <c r="S6" s="69" t="s">
        <v>732</v>
      </c>
      <c r="T6" s="100" t="s">
        <v>740</v>
      </c>
      <c r="U6" s="69"/>
      <c r="V6" s="69"/>
      <c r="W6" s="69"/>
      <c r="AG6" s="380"/>
      <c r="AH6" s="380"/>
      <c r="AI6" s="380"/>
      <c r="AJ6" s="380"/>
      <c r="AK6" s="380"/>
      <c r="AL6" s="380"/>
      <c r="AM6" s="380"/>
      <c r="AN6" s="380"/>
      <c r="AO6" s="380"/>
      <c r="AP6" s="380"/>
      <c r="AQ6" s="380"/>
      <c r="AR6" s="380"/>
      <c r="AS6" s="380"/>
    </row>
    <row r="7" spans="1:45" ht="30">
      <c r="A7" s="296">
        <v>7930181</v>
      </c>
      <c r="B7" s="77">
        <v>2025</v>
      </c>
      <c r="C7" s="292" t="s">
        <v>216</v>
      </c>
      <c r="D7" s="69" t="s">
        <v>117</v>
      </c>
      <c r="E7" s="68">
        <v>51634982</v>
      </c>
      <c r="F7" s="68" t="s">
        <v>744</v>
      </c>
      <c r="G7" s="75" t="s">
        <v>436</v>
      </c>
      <c r="H7" s="298" t="s">
        <v>745</v>
      </c>
      <c r="I7" s="298" t="s">
        <v>754</v>
      </c>
      <c r="J7" s="297" t="s">
        <v>817</v>
      </c>
      <c r="K7" s="297" t="s">
        <v>870</v>
      </c>
      <c r="L7" s="297" t="s">
        <v>889</v>
      </c>
      <c r="M7" s="297" t="s">
        <v>1317</v>
      </c>
      <c r="N7" s="297" t="s">
        <v>1330</v>
      </c>
      <c r="O7" s="298" t="s">
        <v>1355</v>
      </c>
      <c r="P7" s="298" t="s">
        <v>1379</v>
      </c>
      <c r="Q7" s="376" t="s">
        <v>1465</v>
      </c>
      <c r="R7" s="562" t="s">
        <v>1530</v>
      </c>
      <c r="S7" s="69" t="s">
        <v>732</v>
      </c>
      <c r="T7" s="69" t="s">
        <v>729</v>
      </c>
      <c r="U7" s="69" t="s">
        <v>730</v>
      </c>
      <c r="V7" s="69"/>
      <c r="W7" s="69"/>
      <c r="AG7" s="380"/>
      <c r="AH7" s="380"/>
      <c r="AI7" s="380"/>
      <c r="AJ7" s="380"/>
      <c r="AK7" s="380"/>
      <c r="AL7" s="380"/>
      <c r="AM7" s="380"/>
      <c r="AN7" s="380"/>
      <c r="AO7" s="380"/>
      <c r="AP7" s="380"/>
      <c r="AQ7" s="380"/>
      <c r="AR7" s="380"/>
      <c r="AS7" s="380"/>
    </row>
    <row r="8" spans="1:45" ht="60">
      <c r="A8" s="296">
        <v>7932745</v>
      </c>
      <c r="B8" s="77">
        <v>2025</v>
      </c>
      <c r="C8" s="292" t="s">
        <v>125</v>
      </c>
      <c r="D8" s="69" t="s">
        <v>123</v>
      </c>
      <c r="E8" s="68" t="s">
        <v>126</v>
      </c>
      <c r="F8" s="68" t="s">
        <v>104</v>
      </c>
      <c r="G8" s="155" t="s">
        <v>441</v>
      </c>
      <c r="H8" s="297" t="s">
        <v>822</v>
      </c>
      <c r="I8" s="297" t="s">
        <v>823</v>
      </c>
      <c r="J8" s="298" t="s">
        <v>836</v>
      </c>
      <c r="K8" s="297" t="s">
        <v>888</v>
      </c>
      <c r="L8" s="297" t="s">
        <v>893</v>
      </c>
      <c r="M8" s="297" t="s">
        <v>1322</v>
      </c>
      <c r="N8" s="298" t="s">
        <v>1325</v>
      </c>
      <c r="O8" s="298" t="s">
        <v>1363</v>
      </c>
      <c r="P8" s="298" t="s">
        <v>1388</v>
      </c>
      <c r="Q8" s="376" t="s">
        <v>1479</v>
      </c>
      <c r="R8" s="69" t="s">
        <v>1477</v>
      </c>
      <c r="S8" s="69" t="s">
        <v>732</v>
      </c>
      <c r="T8" s="69" t="s">
        <v>729</v>
      </c>
      <c r="U8" s="69" t="s">
        <v>730</v>
      </c>
      <c r="V8" s="69" t="s">
        <v>731</v>
      </c>
      <c r="W8" s="69"/>
      <c r="AG8" s="380"/>
      <c r="AH8" s="380"/>
      <c r="AI8" s="380"/>
      <c r="AJ8" s="380"/>
      <c r="AK8" s="380"/>
      <c r="AL8" s="380"/>
      <c r="AM8" s="380"/>
      <c r="AN8" s="380"/>
      <c r="AO8" s="380"/>
      <c r="AP8" s="380"/>
      <c r="AQ8" s="380"/>
      <c r="AR8" s="380"/>
      <c r="AS8" s="380"/>
    </row>
    <row r="9" spans="1:45" ht="75">
      <c r="A9" s="296">
        <v>7843793</v>
      </c>
      <c r="B9" s="77">
        <v>2025</v>
      </c>
      <c r="C9" s="292" t="s">
        <v>145</v>
      </c>
      <c r="D9" s="69" t="s">
        <v>138</v>
      </c>
      <c r="E9" s="68" t="s">
        <v>142</v>
      </c>
      <c r="F9" s="68" t="s">
        <v>735</v>
      </c>
      <c r="G9" s="70">
        <v>21842887</v>
      </c>
      <c r="H9" s="298" t="s">
        <v>737</v>
      </c>
      <c r="I9" s="298" t="s">
        <v>828</v>
      </c>
      <c r="J9" s="298" t="s">
        <v>829</v>
      </c>
      <c r="K9" s="298" t="s">
        <v>869</v>
      </c>
      <c r="L9" s="297" t="s">
        <v>868</v>
      </c>
      <c r="M9" s="297" t="s">
        <v>894</v>
      </c>
      <c r="N9" s="297" t="s">
        <v>1321</v>
      </c>
      <c r="O9" s="298" t="s">
        <v>1362</v>
      </c>
      <c r="P9" s="298" t="s">
        <v>1439</v>
      </c>
      <c r="Q9" s="298" t="s">
        <v>1437</v>
      </c>
      <c r="R9" s="376" t="s">
        <v>1474</v>
      </c>
      <c r="S9" s="562" t="s">
        <v>1534</v>
      </c>
      <c r="T9" s="69" t="s">
        <v>830</v>
      </c>
      <c r="U9" s="69" t="s">
        <v>831</v>
      </c>
      <c r="V9" s="69" t="s">
        <v>832</v>
      </c>
      <c r="W9" s="69"/>
      <c r="X9" s="222"/>
      <c r="Y9" s="221"/>
      <c r="Z9" s="221"/>
      <c r="AG9" s="380"/>
      <c r="AH9" s="380"/>
      <c r="AI9" s="380"/>
      <c r="AJ9" s="380"/>
      <c r="AK9" s="380"/>
      <c r="AL9" s="380"/>
      <c r="AM9" s="380"/>
      <c r="AN9" s="380"/>
      <c r="AO9" s="380"/>
      <c r="AP9" s="380"/>
      <c r="AQ9" s="380"/>
      <c r="AR9" s="380"/>
      <c r="AS9" s="380"/>
    </row>
    <row r="10" spans="1:45" ht="45">
      <c r="A10" s="296">
        <v>7970012</v>
      </c>
      <c r="B10" s="77">
        <v>2025</v>
      </c>
      <c r="C10" s="292" t="s">
        <v>75</v>
      </c>
      <c r="D10" s="69" t="s">
        <v>756</v>
      </c>
      <c r="E10" s="68">
        <v>17001659</v>
      </c>
      <c r="F10" s="68" t="s">
        <v>400</v>
      </c>
      <c r="G10" s="70">
        <v>18206048</v>
      </c>
      <c r="H10" s="297" t="s">
        <v>766</v>
      </c>
      <c r="I10" s="298" t="s">
        <v>825</v>
      </c>
      <c r="J10" s="298" t="s">
        <v>837</v>
      </c>
      <c r="K10" s="297" t="s">
        <v>891</v>
      </c>
      <c r="L10" s="297" t="s">
        <v>1313</v>
      </c>
      <c r="M10" s="297" t="s">
        <v>1324</v>
      </c>
      <c r="N10" s="298" t="s">
        <v>1356</v>
      </c>
      <c r="O10" s="298" t="s">
        <v>1378</v>
      </c>
      <c r="P10" s="376" t="s">
        <v>1463</v>
      </c>
      <c r="Q10" s="376" t="s">
        <v>1482</v>
      </c>
      <c r="R10" s="562" t="s">
        <v>1535</v>
      </c>
      <c r="S10" s="69" t="s">
        <v>767</v>
      </c>
      <c r="T10" s="100"/>
      <c r="U10" s="69"/>
      <c r="V10" s="294"/>
      <c r="W10" s="69"/>
      <c r="X10" s="295"/>
      <c r="AG10" s="380"/>
      <c r="AH10" s="380"/>
      <c r="AI10" s="380"/>
      <c r="AJ10" s="380"/>
      <c r="AK10" s="380"/>
      <c r="AL10" s="380"/>
      <c r="AM10" s="380"/>
      <c r="AN10" s="380"/>
      <c r="AO10" s="380"/>
      <c r="AP10" s="380"/>
      <c r="AQ10" s="380"/>
      <c r="AR10" s="380"/>
      <c r="AS10" s="380"/>
    </row>
    <row r="11" spans="1:45" ht="48" customHeight="1">
      <c r="A11" s="296">
        <v>7954827</v>
      </c>
      <c r="B11" s="77">
        <v>2025</v>
      </c>
      <c r="C11" s="292" t="s">
        <v>221</v>
      </c>
      <c r="D11" s="69" t="s">
        <v>108</v>
      </c>
      <c r="E11" s="68">
        <v>80364809</v>
      </c>
      <c r="F11" s="68" t="s">
        <v>400</v>
      </c>
      <c r="G11" s="75">
        <v>27850842</v>
      </c>
      <c r="H11" s="297" t="s">
        <v>763</v>
      </c>
      <c r="I11" s="297" t="s">
        <v>771</v>
      </c>
      <c r="J11" s="298" t="s">
        <v>834</v>
      </c>
      <c r="K11" s="297" t="s">
        <v>872</v>
      </c>
      <c r="L11" s="297" t="s">
        <v>907</v>
      </c>
      <c r="M11" s="297" t="s">
        <v>1320</v>
      </c>
      <c r="N11" s="298" t="s">
        <v>1357</v>
      </c>
      <c r="O11" s="298" t="s">
        <v>1359</v>
      </c>
      <c r="P11" s="298" t="s">
        <v>1428</v>
      </c>
      <c r="Q11" s="376" t="s">
        <v>1473</v>
      </c>
      <c r="R11" s="562" t="s">
        <v>1533</v>
      </c>
      <c r="S11" s="69" t="s">
        <v>1532</v>
      </c>
      <c r="T11" s="69"/>
      <c r="U11" s="69"/>
      <c r="V11" s="100"/>
      <c r="AG11" s="380"/>
      <c r="AH11" s="380"/>
      <c r="AI11" s="380"/>
      <c r="AJ11" s="380"/>
      <c r="AK11" s="380"/>
      <c r="AL11" s="380"/>
      <c r="AM11" s="380"/>
      <c r="AN11" s="380"/>
      <c r="AO11" s="380"/>
      <c r="AP11" s="380"/>
      <c r="AQ11" s="380"/>
      <c r="AR11" s="380"/>
      <c r="AS11" s="380"/>
    </row>
    <row r="12" spans="1:45" ht="45">
      <c r="A12" s="296">
        <v>7867137</v>
      </c>
      <c r="B12" s="77">
        <v>2025</v>
      </c>
      <c r="C12" s="292" t="s">
        <v>156</v>
      </c>
      <c r="D12" s="69" t="s">
        <v>149</v>
      </c>
      <c r="E12" s="68">
        <v>51789116</v>
      </c>
      <c r="F12" s="68" t="s">
        <v>400</v>
      </c>
      <c r="G12" s="67" t="s">
        <v>839</v>
      </c>
      <c r="H12" s="297" t="s">
        <v>807</v>
      </c>
      <c r="I12" s="297" t="s">
        <v>760</v>
      </c>
      <c r="J12" s="298" t="s">
        <v>824</v>
      </c>
      <c r="K12" s="297" t="s">
        <v>875</v>
      </c>
      <c r="L12" s="297" t="s">
        <v>909</v>
      </c>
      <c r="M12" s="297" t="s">
        <v>1323</v>
      </c>
      <c r="N12" s="298" t="s">
        <v>1331</v>
      </c>
      <c r="O12" s="298" t="s">
        <v>1361</v>
      </c>
      <c r="P12" s="298" t="s">
        <v>1440</v>
      </c>
      <c r="Q12" s="376" t="s">
        <v>1480</v>
      </c>
      <c r="R12" s="100" t="s">
        <v>1476</v>
      </c>
      <c r="S12" s="69" t="s">
        <v>755</v>
      </c>
      <c r="T12" s="69"/>
      <c r="U12" s="69"/>
      <c r="AG12" s="380"/>
      <c r="AH12" s="380"/>
      <c r="AI12" s="380"/>
      <c r="AJ12" s="380"/>
      <c r="AK12" s="380"/>
      <c r="AL12" s="380"/>
      <c r="AM12" s="380"/>
      <c r="AN12" s="380"/>
      <c r="AO12" s="380"/>
      <c r="AP12" s="380"/>
      <c r="AQ12" s="380"/>
      <c r="AR12" s="380"/>
      <c r="AS12" s="380"/>
    </row>
    <row r="13" spans="1:45">
      <c r="A13" s="77"/>
      <c r="B13" s="77"/>
      <c r="C13" s="78"/>
      <c r="D13" s="69"/>
      <c r="E13" s="68"/>
      <c r="F13" s="77"/>
      <c r="G13" s="293"/>
      <c r="H13" s="78"/>
      <c r="I13" s="78"/>
      <c r="J13" s="78"/>
      <c r="K13" s="78"/>
      <c r="L13" s="78"/>
      <c r="M13" s="69"/>
      <c r="N13" s="69"/>
      <c r="O13" s="100"/>
      <c r="P13" s="69"/>
      <c r="Q13" s="69"/>
      <c r="R13" s="69"/>
      <c r="S13" s="100"/>
      <c r="T13" s="69"/>
      <c r="U13" s="69"/>
      <c r="AG13" s="380"/>
      <c r="AH13" s="380"/>
      <c r="AI13" s="380"/>
      <c r="AJ13" s="380"/>
      <c r="AK13" s="380"/>
      <c r="AL13" s="380"/>
      <c r="AM13" s="380"/>
      <c r="AN13" s="380"/>
      <c r="AO13" s="380"/>
      <c r="AP13" s="380"/>
      <c r="AQ13" s="380"/>
      <c r="AR13" s="380"/>
      <c r="AS13" s="380"/>
    </row>
    <row r="14" spans="1:45">
      <c r="A14" s="77"/>
      <c r="B14" s="77"/>
      <c r="C14" s="78"/>
      <c r="D14" s="78"/>
      <c r="E14" s="77"/>
      <c r="F14" s="77"/>
      <c r="G14" s="293"/>
      <c r="H14" s="78"/>
      <c r="I14" s="78"/>
      <c r="J14" s="78"/>
      <c r="K14" s="78"/>
      <c r="L14" s="78"/>
      <c r="M14" s="69"/>
      <c r="N14" s="69"/>
      <c r="O14" s="100"/>
      <c r="P14" s="69"/>
      <c r="Q14" s="69"/>
      <c r="R14" s="69"/>
      <c r="S14" s="100"/>
      <c r="T14" s="69"/>
      <c r="U14" s="69"/>
      <c r="AG14" s="380"/>
      <c r="AH14" s="380"/>
      <c r="AI14" s="380"/>
      <c r="AJ14" s="380"/>
      <c r="AK14" s="380"/>
      <c r="AL14" s="380"/>
      <c r="AM14" s="380"/>
      <c r="AN14" s="380"/>
      <c r="AO14" s="380"/>
      <c r="AP14" s="380"/>
      <c r="AQ14" s="380"/>
      <c r="AR14" s="380"/>
      <c r="AS14" s="380"/>
    </row>
    <row r="15" spans="1:45" ht="60">
      <c r="A15" s="77">
        <v>6032758</v>
      </c>
      <c r="B15" s="77">
        <v>2024</v>
      </c>
      <c r="C15" s="237" t="s">
        <v>90</v>
      </c>
      <c r="D15" s="78" t="s">
        <v>86</v>
      </c>
      <c r="E15" s="77">
        <v>41710205</v>
      </c>
      <c r="F15" s="77" t="s">
        <v>48</v>
      </c>
      <c r="G15" s="154" t="s">
        <v>440</v>
      </c>
      <c r="H15" s="79" t="s">
        <v>355</v>
      </c>
      <c r="I15" s="79" t="s">
        <v>200</v>
      </c>
      <c r="J15" s="79" t="s">
        <v>201</v>
      </c>
      <c r="K15" s="79" t="s">
        <v>202</v>
      </c>
      <c r="L15" s="79" t="s">
        <v>203</v>
      </c>
      <c r="M15" s="71" t="s">
        <v>386</v>
      </c>
      <c r="N15" s="71" t="s">
        <v>385</v>
      </c>
      <c r="O15" s="74" t="s">
        <v>389</v>
      </c>
      <c r="P15" s="74" t="s">
        <v>408</v>
      </c>
      <c r="Q15" s="74" t="s">
        <v>456</v>
      </c>
      <c r="R15" s="74" t="s">
        <v>457</v>
      </c>
      <c r="S15" s="74" t="s">
        <v>487</v>
      </c>
      <c r="T15" s="71" t="s">
        <v>505</v>
      </c>
      <c r="U15" s="71" t="s">
        <v>562</v>
      </c>
      <c r="V15" s="71" t="s">
        <v>609</v>
      </c>
      <c r="W15" s="71" t="s">
        <v>630</v>
      </c>
      <c r="X15" s="52"/>
      <c r="Y15" s="52"/>
      <c r="AG15" s="380"/>
      <c r="AH15" s="380"/>
      <c r="AI15" s="380"/>
      <c r="AJ15" s="380"/>
      <c r="AK15" s="380"/>
      <c r="AL15" s="380"/>
      <c r="AM15" s="380"/>
      <c r="AN15" s="380"/>
      <c r="AO15" s="380"/>
      <c r="AP15" s="380"/>
      <c r="AQ15" s="380"/>
      <c r="AR15" s="380"/>
      <c r="AS15" s="380"/>
    </row>
    <row r="16" spans="1:45" ht="60">
      <c r="A16" s="68">
        <v>5935171</v>
      </c>
      <c r="B16" s="68">
        <v>2024</v>
      </c>
      <c r="C16" s="239" t="s">
        <v>64</v>
      </c>
      <c r="D16" s="69" t="s">
        <v>43</v>
      </c>
      <c r="E16" s="68">
        <v>21217977</v>
      </c>
      <c r="F16" s="68" t="s">
        <v>400</v>
      </c>
      <c r="G16" s="70">
        <v>8002772</v>
      </c>
      <c r="H16" s="71" t="s">
        <v>204</v>
      </c>
      <c r="I16" s="71" t="s">
        <v>205</v>
      </c>
      <c r="J16" s="71" t="s">
        <v>206</v>
      </c>
      <c r="K16" s="71" t="s">
        <v>207</v>
      </c>
      <c r="L16" s="71" t="s">
        <v>208</v>
      </c>
      <c r="M16" s="72" t="s">
        <v>209</v>
      </c>
      <c r="N16" s="71" t="s">
        <v>381</v>
      </c>
      <c r="O16" s="74" t="s">
        <v>390</v>
      </c>
      <c r="P16" s="74" t="s">
        <v>409</v>
      </c>
      <c r="Q16" s="74" t="s">
        <v>458</v>
      </c>
      <c r="R16" s="74" t="s">
        <v>459</v>
      </c>
      <c r="S16" s="74" t="s">
        <v>480</v>
      </c>
      <c r="T16" s="71" t="s">
        <v>506</v>
      </c>
      <c r="U16" s="71" t="s">
        <v>558</v>
      </c>
      <c r="V16" s="71" t="s">
        <v>610</v>
      </c>
      <c r="W16" s="71" t="s">
        <v>633</v>
      </c>
      <c r="X16" s="52"/>
      <c r="Y16" s="52"/>
    </row>
    <row r="17" spans="1:35" ht="45">
      <c r="A17" s="73">
        <v>6012899</v>
      </c>
      <c r="B17" s="73">
        <v>2024</v>
      </c>
      <c r="C17" s="238" t="s">
        <v>96</v>
      </c>
      <c r="D17" s="68" t="s">
        <v>93</v>
      </c>
      <c r="E17" s="68">
        <v>4103815</v>
      </c>
      <c r="F17" s="68" t="s">
        <v>48</v>
      </c>
      <c r="G17" s="75" t="s">
        <v>439</v>
      </c>
      <c r="H17" s="74" t="s">
        <v>224</v>
      </c>
      <c r="I17" s="74" t="s">
        <v>200</v>
      </c>
      <c r="J17" s="74" t="s">
        <v>201</v>
      </c>
      <c r="K17" s="74" t="s">
        <v>202</v>
      </c>
      <c r="L17" s="71" t="s">
        <v>378</v>
      </c>
      <c r="M17" s="71" t="s">
        <v>379</v>
      </c>
      <c r="N17" s="71" t="s">
        <v>380</v>
      </c>
      <c r="O17" s="74" t="s">
        <v>394</v>
      </c>
      <c r="P17" s="74" t="s">
        <v>410</v>
      </c>
      <c r="Q17" s="74" t="s">
        <v>460</v>
      </c>
      <c r="R17" s="74" t="s">
        <v>461</v>
      </c>
      <c r="S17" s="74" t="s">
        <v>479</v>
      </c>
      <c r="T17" s="71" t="s">
        <v>507</v>
      </c>
      <c r="U17" s="71" t="s">
        <v>559</v>
      </c>
      <c r="V17" s="71" t="s">
        <v>611</v>
      </c>
      <c r="W17" s="71" t="s">
        <v>631</v>
      </c>
      <c r="X17" s="62"/>
      <c r="Y17" s="62"/>
      <c r="AI17" s="5"/>
    </row>
    <row r="18" spans="1:35" ht="60">
      <c r="A18" s="68">
        <v>6026466</v>
      </c>
      <c r="B18" s="68">
        <v>2024</v>
      </c>
      <c r="C18" s="239" t="s">
        <v>107</v>
      </c>
      <c r="D18" s="69" t="s">
        <v>102</v>
      </c>
      <c r="E18" s="69">
        <v>41359210</v>
      </c>
      <c r="F18" s="68" t="s">
        <v>48</v>
      </c>
      <c r="G18" s="75" t="s">
        <v>437</v>
      </c>
      <c r="H18" s="74" t="s">
        <v>473</v>
      </c>
      <c r="I18" s="74" t="s">
        <v>474</v>
      </c>
      <c r="J18" s="74" t="s">
        <v>475</v>
      </c>
      <c r="K18" s="74" t="s">
        <v>476</v>
      </c>
      <c r="L18" s="74" t="s">
        <v>377</v>
      </c>
      <c r="M18" s="74" t="s">
        <v>376</v>
      </c>
      <c r="N18" s="74" t="s">
        <v>375</v>
      </c>
      <c r="O18" s="74" t="s">
        <v>406</v>
      </c>
      <c r="P18" s="74" t="s">
        <v>407</v>
      </c>
      <c r="Q18" s="74" t="s">
        <v>477</v>
      </c>
      <c r="R18" s="74" t="s">
        <v>478</v>
      </c>
      <c r="S18" s="74" t="s">
        <v>481</v>
      </c>
      <c r="T18" s="74" t="s">
        <v>510</v>
      </c>
      <c r="U18" s="71" t="s">
        <v>563</v>
      </c>
      <c r="V18" s="71" t="s">
        <v>612</v>
      </c>
      <c r="W18" s="69"/>
      <c r="X18" s="84"/>
    </row>
    <row r="19" spans="1:35" ht="60">
      <c r="A19" s="68">
        <v>6027937</v>
      </c>
      <c r="B19" s="68">
        <v>2024</v>
      </c>
      <c r="C19" s="168" t="s">
        <v>113</v>
      </c>
      <c r="D19" s="69" t="s">
        <v>108</v>
      </c>
      <c r="E19" s="68">
        <v>80364809</v>
      </c>
      <c r="F19" s="68" t="s">
        <v>48</v>
      </c>
      <c r="G19" s="70">
        <v>12200937</v>
      </c>
      <c r="H19" s="74" t="s">
        <v>215</v>
      </c>
      <c r="I19" s="74" t="s">
        <v>200</v>
      </c>
      <c r="J19" s="74" t="s">
        <v>213</v>
      </c>
      <c r="K19" s="74" t="s">
        <v>214</v>
      </c>
      <c r="L19" s="74" t="s">
        <v>203</v>
      </c>
      <c r="M19" s="74" t="s">
        <v>398</v>
      </c>
      <c r="N19" s="74" t="s">
        <v>374</v>
      </c>
      <c r="O19" s="74" t="s">
        <v>393</v>
      </c>
      <c r="P19" s="74" t="s">
        <v>411</v>
      </c>
      <c r="Q19" s="74" t="s">
        <v>462</v>
      </c>
      <c r="R19" s="74" t="s">
        <v>464</v>
      </c>
      <c r="S19" s="74" t="s">
        <v>482</v>
      </c>
      <c r="T19" s="71" t="s">
        <v>508</v>
      </c>
      <c r="U19" s="71" t="s">
        <v>560</v>
      </c>
      <c r="V19" s="71" t="s">
        <v>616</v>
      </c>
      <c r="W19" s="69" t="s">
        <v>225</v>
      </c>
      <c r="X19" s="84" t="s">
        <v>388</v>
      </c>
    </row>
    <row r="20" spans="1:35" ht="90">
      <c r="A20" s="68">
        <v>5996178</v>
      </c>
      <c r="B20" s="68">
        <v>2024</v>
      </c>
      <c r="C20" s="168" t="s">
        <v>216</v>
      </c>
      <c r="D20" s="69" t="s">
        <v>117</v>
      </c>
      <c r="E20" s="68">
        <v>51634982</v>
      </c>
      <c r="F20" s="68" t="s">
        <v>48</v>
      </c>
      <c r="G20" s="75" t="s">
        <v>436</v>
      </c>
      <c r="H20" s="74" t="s">
        <v>470</v>
      </c>
      <c r="I20" s="74" t="s">
        <v>471</v>
      </c>
      <c r="J20" s="74" t="s">
        <v>472</v>
      </c>
      <c r="K20" s="74" t="s">
        <v>214</v>
      </c>
      <c r="L20" s="74" t="s">
        <v>382</v>
      </c>
      <c r="M20" s="71" t="s">
        <v>383</v>
      </c>
      <c r="N20" s="71" t="s">
        <v>384</v>
      </c>
      <c r="O20" s="74" t="s">
        <v>391</v>
      </c>
      <c r="P20" s="74" t="s">
        <v>412</v>
      </c>
      <c r="Q20" s="74" t="s">
        <v>467</v>
      </c>
      <c r="R20" s="74" t="s">
        <v>468</v>
      </c>
      <c r="S20" s="74" t="s">
        <v>486</v>
      </c>
      <c r="T20" s="71" t="s">
        <v>509</v>
      </c>
      <c r="U20" s="71" t="s">
        <v>561</v>
      </c>
      <c r="V20" s="71" t="s">
        <v>613</v>
      </c>
      <c r="W20" s="69"/>
    </row>
    <row r="21" spans="1:35" ht="90">
      <c r="A21" s="68">
        <v>6032554</v>
      </c>
      <c r="B21" s="68">
        <v>2024</v>
      </c>
      <c r="C21" s="69" t="s">
        <v>125</v>
      </c>
      <c r="D21" s="69" t="s">
        <v>123</v>
      </c>
      <c r="E21" s="68" t="s">
        <v>126</v>
      </c>
      <c r="F21" s="68" t="s">
        <v>104</v>
      </c>
      <c r="G21" s="155" t="s">
        <v>441</v>
      </c>
      <c r="H21" s="74" t="s">
        <v>493</v>
      </c>
      <c r="I21" s="74" t="s">
        <v>200</v>
      </c>
      <c r="J21" s="74" t="s">
        <v>213</v>
      </c>
      <c r="K21" s="74" t="s">
        <v>214</v>
      </c>
      <c r="L21" s="74" t="s">
        <v>203</v>
      </c>
      <c r="M21" s="71" t="s">
        <v>387</v>
      </c>
      <c r="N21" s="71" t="s">
        <v>366</v>
      </c>
      <c r="O21" s="74" t="s">
        <v>413</v>
      </c>
      <c r="P21" s="74" t="s">
        <v>414</v>
      </c>
      <c r="Q21" s="74" t="s">
        <v>488</v>
      </c>
      <c r="R21" s="74" t="s">
        <v>490</v>
      </c>
      <c r="S21" s="74" t="s">
        <v>491</v>
      </c>
      <c r="T21" s="71" t="s">
        <v>624</v>
      </c>
      <c r="U21" s="71" t="s">
        <v>625</v>
      </c>
      <c r="V21" s="71" t="s">
        <v>626</v>
      </c>
      <c r="W21" s="69"/>
    </row>
    <row r="22" spans="1:35" ht="60">
      <c r="A22" s="178">
        <v>6159864</v>
      </c>
      <c r="B22" s="68">
        <v>2024</v>
      </c>
      <c r="C22" s="168" t="s">
        <v>145</v>
      </c>
      <c r="D22" s="69" t="s">
        <v>138</v>
      </c>
      <c r="E22" s="68" t="s">
        <v>142</v>
      </c>
      <c r="F22" s="68" t="s">
        <v>104</v>
      </c>
      <c r="G22" s="70">
        <v>19000000</v>
      </c>
      <c r="H22" s="74" t="s">
        <v>219</v>
      </c>
      <c r="I22" s="74" t="s">
        <v>213</v>
      </c>
      <c r="J22" s="74" t="s">
        <v>214</v>
      </c>
      <c r="K22" s="74" t="s">
        <v>614</v>
      </c>
      <c r="L22" s="71" t="s">
        <v>370</v>
      </c>
      <c r="M22" s="71" t="s">
        <v>371</v>
      </c>
      <c r="N22" s="71" t="s">
        <v>392</v>
      </c>
      <c r="O22" s="74" t="s">
        <v>415</v>
      </c>
      <c r="P22" s="74" t="s">
        <v>484</v>
      </c>
      <c r="Q22" s="74" t="s">
        <v>485</v>
      </c>
      <c r="R22" s="74" t="s">
        <v>492</v>
      </c>
      <c r="S22" s="71" t="s">
        <v>511</v>
      </c>
      <c r="T22" s="74" t="s">
        <v>615</v>
      </c>
      <c r="U22" s="69"/>
      <c r="V22" s="135" t="s">
        <v>568</v>
      </c>
      <c r="X22" s="222" t="s">
        <v>622</v>
      </c>
      <c r="Y22" s="221" t="s">
        <v>623</v>
      </c>
    </row>
    <row r="23" spans="1:35" ht="60">
      <c r="A23" s="68">
        <v>5928555</v>
      </c>
      <c r="B23" s="68">
        <v>2024</v>
      </c>
      <c r="C23" s="168" t="s">
        <v>75</v>
      </c>
      <c r="D23" s="168" t="s">
        <v>420</v>
      </c>
      <c r="E23" s="68">
        <v>17001659</v>
      </c>
      <c r="F23" s="68" t="s">
        <v>400</v>
      </c>
      <c r="G23" s="70">
        <v>18206048</v>
      </c>
      <c r="H23" s="71" t="s">
        <v>220</v>
      </c>
      <c r="I23" s="71" t="s">
        <v>354</v>
      </c>
      <c r="J23" s="71" t="s">
        <v>222</v>
      </c>
      <c r="K23" s="71" t="s">
        <v>223</v>
      </c>
      <c r="L23" s="71" t="s">
        <v>363</v>
      </c>
      <c r="M23" s="71" t="s">
        <v>364</v>
      </c>
      <c r="N23" s="71" t="s">
        <v>365</v>
      </c>
      <c r="O23" s="74" t="s">
        <v>417</v>
      </c>
      <c r="P23" s="74" t="s">
        <v>418</v>
      </c>
      <c r="Q23" s="74" t="s">
        <v>419</v>
      </c>
      <c r="R23" s="74" t="s">
        <v>618</v>
      </c>
      <c r="S23" s="74" t="s">
        <v>619</v>
      </c>
      <c r="T23" s="74" t="s">
        <v>620</v>
      </c>
      <c r="U23" s="71" t="s">
        <v>627</v>
      </c>
      <c r="V23" s="288" t="s">
        <v>628</v>
      </c>
      <c r="W23" s="71" t="s">
        <v>629</v>
      </c>
      <c r="X23" s="225" t="s">
        <v>635</v>
      </c>
    </row>
    <row r="24" spans="1:35" ht="45">
      <c r="A24" s="68">
        <v>6061471</v>
      </c>
      <c r="B24" s="68">
        <v>2024</v>
      </c>
      <c r="C24" s="168" t="s">
        <v>221</v>
      </c>
      <c r="D24" s="69" t="s">
        <v>108</v>
      </c>
      <c r="E24" s="68">
        <v>80364809</v>
      </c>
      <c r="F24" s="68" t="s">
        <v>48</v>
      </c>
      <c r="G24" s="75">
        <v>27850842</v>
      </c>
      <c r="H24" s="71" t="s">
        <v>356</v>
      </c>
      <c r="I24" s="71" t="s">
        <v>357</v>
      </c>
      <c r="J24" s="71" t="s">
        <v>358</v>
      </c>
      <c r="K24" s="71" t="s">
        <v>359</v>
      </c>
      <c r="L24" s="71" t="s">
        <v>360</v>
      </c>
      <c r="M24" s="71" t="s">
        <v>361</v>
      </c>
      <c r="N24" s="71" t="s">
        <v>362</v>
      </c>
      <c r="O24" s="74" t="s">
        <v>404</v>
      </c>
      <c r="P24" s="74" t="s">
        <v>405</v>
      </c>
      <c r="Q24" s="74" t="s">
        <v>465</v>
      </c>
      <c r="R24" s="74" t="s">
        <v>466</v>
      </c>
      <c r="S24" s="74" t="s">
        <v>483</v>
      </c>
      <c r="T24" s="74" t="s">
        <v>564</v>
      </c>
      <c r="U24" s="74" t="s">
        <v>565</v>
      </c>
      <c r="V24" s="74" t="s">
        <v>617</v>
      </c>
    </row>
    <row r="25" spans="1:35" ht="75">
      <c r="A25" s="68">
        <v>6220775</v>
      </c>
      <c r="B25" s="68">
        <v>2024</v>
      </c>
      <c r="C25" s="168" t="s">
        <v>156</v>
      </c>
      <c r="D25" s="69" t="s">
        <v>149</v>
      </c>
      <c r="E25" s="68">
        <v>51789116</v>
      </c>
      <c r="F25" s="68" t="s">
        <v>140</v>
      </c>
      <c r="G25" s="67" t="s">
        <v>839</v>
      </c>
      <c r="H25" s="71" t="s">
        <v>367</v>
      </c>
      <c r="I25" s="71" t="s">
        <v>368</v>
      </c>
      <c r="J25" s="71" t="s">
        <v>369</v>
      </c>
      <c r="K25" s="71" t="s">
        <v>372</v>
      </c>
      <c r="L25" s="71" t="s">
        <v>373</v>
      </c>
      <c r="M25" s="71" t="s">
        <v>403</v>
      </c>
      <c r="N25" s="71" t="s">
        <v>416</v>
      </c>
      <c r="O25" s="74" t="s">
        <v>469</v>
      </c>
      <c r="P25" s="71" t="s">
        <v>489</v>
      </c>
      <c r="Q25" s="71" t="s">
        <v>512</v>
      </c>
      <c r="R25" s="71" t="s">
        <v>513</v>
      </c>
      <c r="S25" s="74" t="s">
        <v>566</v>
      </c>
      <c r="T25" s="71" t="s">
        <v>632</v>
      </c>
      <c r="U25" s="69"/>
    </row>
    <row r="26" spans="1:35" ht="32.25" customHeight="1">
      <c r="N26" s="380"/>
      <c r="O26" s="380"/>
      <c r="P26" s="380"/>
      <c r="Q26" s="380"/>
      <c r="R26" s="380"/>
      <c r="S26" s="179"/>
    </row>
    <row r="30" spans="1:35">
      <c r="N30" s="380"/>
      <c r="O30" s="380"/>
      <c r="P30" s="380"/>
      <c r="Q30" s="380"/>
      <c r="R30" s="380"/>
      <c r="S30" s="179"/>
    </row>
    <row r="31" spans="1:35" ht="36" customHeight="1">
      <c r="I31" s="174"/>
      <c r="N31" s="380"/>
      <c r="O31" s="380"/>
      <c r="P31" s="380"/>
      <c r="Q31" s="380"/>
      <c r="R31" s="380"/>
      <c r="S31" s="179"/>
    </row>
    <row r="32" spans="1:35" ht="38.25" customHeight="1">
      <c r="N32" s="380"/>
      <c r="O32" s="380"/>
      <c r="P32" s="380"/>
      <c r="Q32" s="380"/>
      <c r="R32" s="380"/>
      <c r="S32" s="179"/>
    </row>
    <row r="35" spans="7:19" ht="79.5" customHeight="1">
      <c r="G35" s="380"/>
      <c r="H35" s="380"/>
      <c r="I35" s="380"/>
      <c r="J35" s="380"/>
      <c r="K35" s="380"/>
      <c r="L35" s="380"/>
      <c r="M35" s="380"/>
      <c r="N35" s="380"/>
      <c r="O35" s="380"/>
      <c r="P35" s="380"/>
      <c r="Q35" s="380"/>
      <c r="R35" s="380"/>
      <c r="S35" s="179"/>
    </row>
    <row r="36" spans="7:19">
      <c r="N36" s="379"/>
      <c r="O36" s="379"/>
      <c r="P36" s="379"/>
      <c r="Q36" s="379"/>
      <c r="R36" s="379"/>
      <c r="S36" s="379"/>
    </row>
    <row r="37" spans="7:19">
      <c r="N37" s="379"/>
      <c r="O37" s="379"/>
      <c r="P37" s="379"/>
      <c r="Q37" s="379"/>
      <c r="R37" s="379"/>
      <c r="S37" s="379"/>
    </row>
    <row r="38" spans="7:19">
      <c r="N38" s="379"/>
      <c r="O38" s="379"/>
      <c r="P38" s="379"/>
      <c r="Q38" s="379"/>
      <c r="R38" s="379"/>
      <c r="S38" s="379"/>
    </row>
    <row r="39" spans="7:19">
      <c r="N39" s="385"/>
      <c r="O39" s="385"/>
      <c r="P39" s="385"/>
      <c r="Q39" s="385"/>
      <c r="R39" s="385"/>
      <c r="S39" s="385"/>
    </row>
    <row r="43" spans="7:19">
      <c r="N43" s="142"/>
    </row>
    <row r="44" spans="7:19">
      <c r="N44" s="379"/>
      <c r="O44" s="379"/>
      <c r="P44" s="379"/>
      <c r="Q44" s="379"/>
      <c r="R44" s="379"/>
      <c r="S44" s="379"/>
    </row>
    <row r="45" spans="7:19">
      <c r="N45" s="379"/>
      <c r="O45" s="379"/>
      <c r="P45" s="379"/>
      <c r="Q45" s="379"/>
      <c r="R45" s="379"/>
      <c r="S45" s="379"/>
    </row>
    <row r="46" spans="7:19">
      <c r="N46" s="379"/>
      <c r="O46" s="379"/>
      <c r="P46" s="379"/>
      <c r="Q46" s="379"/>
      <c r="R46" s="379"/>
      <c r="S46" s="379"/>
    </row>
    <row r="47" spans="7:19">
      <c r="N47" s="379"/>
      <c r="O47" s="379"/>
      <c r="P47" s="379"/>
      <c r="Q47" s="379"/>
      <c r="R47" s="379"/>
      <c r="S47" s="379"/>
    </row>
    <row r="48" spans="7:19">
      <c r="N48" s="379"/>
      <c r="O48" s="379"/>
      <c r="P48" s="379"/>
      <c r="Q48" s="379"/>
      <c r="R48" s="379"/>
      <c r="S48" s="379"/>
    </row>
    <row r="49" spans="14:19">
      <c r="N49" s="379"/>
      <c r="O49" s="379"/>
      <c r="P49" s="379"/>
      <c r="Q49" s="379"/>
      <c r="R49" s="379"/>
      <c r="S49" s="379"/>
    </row>
    <row r="50" spans="14:19">
      <c r="N50" s="379"/>
      <c r="O50" s="379"/>
      <c r="P50" s="379"/>
      <c r="Q50" s="379"/>
      <c r="R50" s="379"/>
      <c r="S50" s="379"/>
    </row>
    <row r="51" spans="14:19">
      <c r="N51" s="379"/>
      <c r="O51" s="379"/>
      <c r="P51" s="379"/>
      <c r="Q51" s="379"/>
      <c r="R51" s="379"/>
      <c r="S51" s="379"/>
    </row>
    <row r="54" spans="14:19">
      <c r="N54" s="142"/>
    </row>
    <row r="55" spans="14:19">
      <c r="N55" s="379"/>
      <c r="O55" s="379"/>
      <c r="P55" s="379"/>
      <c r="Q55" s="379"/>
      <c r="R55" s="379"/>
      <c r="S55" s="379"/>
    </row>
    <row r="56" spans="14:19">
      <c r="N56" s="379"/>
      <c r="O56" s="379"/>
      <c r="P56" s="379"/>
      <c r="Q56" s="379"/>
      <c r="R56" s="379"/>
      <c r="S56" s="379"/>
    </row>
    <row r="57" spans="14:19">
      <c r="N57" s="379"/>
      <c r="O57" s="379"/>
      <c r="P57" s="379"/>
      <c r="Q57" s="379"/>
      <c r="R57" s="379"/>
      <c r="S57" s="379"/>
    </row>
    <row r="58" spans="14:19">
      <c r="N58" s="379"/>
      <c r="O58" s="379"/>
      <c r="P58" s="379"/>
      <c r="Q58" s="379"/>
      <c r="R58" s="379"/>
      <c r="S58" s="379"/>
    </row>
    <row r="59" spans="14:19">
      <c r="N59" s="379"/>
      <c r="O59" s="379"/>
      <c r="P59" s="379"/>
      <c r="Q59" s="379"/>
      <c r="R59" s="379"/>
      <c r="S59" s="379"/>
    </row>
    <row r="60" spans="14:19">
      <c r="N60" s="379"/>
      <c r="O60" s="379"/>
      <c r="P60" s="379"/>
      <c r="Q60" s="379"/>
      <c r="R60" s="379"/>
      <c r="S60" s="379"/>
    </row>
    <row r="61" spans="14:19">
      <c r="N61" s="379"/>
      <c r="O61" s="379"/>
      <c r="P61" s="379"/>
      <c r="Q61" s="379"/>
      <c r="R61" s="379"/>
      <c r="S61" s="379"/>
    </row>
    <row r="63" spans="14:19">
      <c r="N63" s="142"/>
    </row>
    <row r="64" spans="14:19">
      <c r="N64" s="379"/>
      <c r="O64" s="379"/>
      <c r="P64" s="379"/>
      <c r="Q64" s="379"/>
      <c r="R64" s="379"/>
      <c r="S64" s="379"/>
    </row>
    <row r="65" spans="14:19">
      <c r="N65" s="379"/>
      <c r="O65" s="379"/>
      <c r="P65" s="379"/>
      <c r="Q65" s="379"/>
      <c r="R65" s="379"/>
      <c r="S65" s="379"/>
    </row>
    <row r="66" spans="14:19">
      <c r="N66" s="379"/>
      <c r="O66" s="379"/>
      <c r="P66" s="379"/>
      <c r="Q66" s="379"/>
      <c r="R66" s="379"/>
      <c r="S66" s="379"/>
    </row>
    <row r="67" spans="14:19">
      <c r="N67" s="379"/>
      <c r="O67" s="379"/>
      <c r="P67" s="379"/>
      <c r="Q67" s="379"/>
      <c r="R67" s="379"/>
      <c r="S67" s="379"/>
    </row>
    <row r="68" spans="14:19">
      <c r="N68" s="379"/>
      <c r="O68" s="379"/>
      <c r="P68" s="379"/>
      <c r="Q68" s="379"/>
      <c r="R68" s="379"/>
      <c r="S68" s="379"/>
    </row>
    <row r="69" spans="14:19">
      <c r="N69" s="379"/>
      <c r="O69" s="379"/>
      <c r="P69" s="379"/>
      <c r="Q69" s="379"/>
      <c r="R69" s="379"/>
      <c r="S69" s="379"/>
    </row>
    <row r="70" spans="14:19">
      <c r="N70" s="379"/>
      <c r="O70" s="379"/>
      <c r="P70" s="379"/>
      <c r="Q70" s="379"/>
      <c r="R70" s="379"/>
      <c r="S70" s="379"/>
    </row>
  </sheetData>
  <mergeCells count="33">
    <mergeCell ref="G35:M35"/>
    <mergeCell ref="N32:R32"/>
    <mergeCell ref="N48:S48"/>
    <mergeCell ref="N26:R26"/>
    <mergeCell ref="AG6:AS15"/>
    <mergeCell ref="N30:R30"/>
    <mergeCell ref="N31:R31"/>
    <mergeCell ref="N35:R35"/>
    <mergeCell ref="N58:S58"/>
    <mergeCell ref="N49:S49"/>
    <mergeCell ref="N50:S50"/>
    <mergeCell ref="N51:S51"/>
    <mergeCell ref="N36:S36"/>
    <mergeCell ref="N37:S37"/>
    <mergeCell ref="N38:S38"/>
    <mergeCell ref="N39:S39"/>
    <mergeCell ref="N44:S44"/>
    <mergeCell ref="N45:S45"/>
    <mergeCell ref="N46:S46"/>
    <mergeCell ref="N47:S47"/>
    <mergeCell ref="N55:S55"/>
    <mergeCell ref="N56:S56"/>
    <mergeCell ref="N57:S57"/>
    <mergeCell ref="N59:S59"/>
    <mergeCell ref="N67:S67"/>
    <mergeCell ref="N68:S68"/>
    <mergeCell ref="N69:S69"/>
    <mergeCell ref="N70:S70"/>
    <mergeCell ref="N60:S60"/>
    <mergeCell ref="N61:S61"/>
    <mergeCell ref="N64:S64"/>
    <mergeCell ref="N65:S65"/>
    <mergeCell ref="N66:S66"/>
  </mergeCells>
  <phoneticPr fontId="17" type="noConversion"/>
  <pageMargins left="0.7" right="0.7" top="0.75" bottom="0.75" header="0.3" footer="0.3"/>
  <pageSetup scale="52" orientation="portrait" r:id="rId1"/>
  <rowBreaks count="1" manualBreakCount="1">
    <brk id="26" max="4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10047-8754-4F87-BA35-6286C659E9BB}">
  <sheetPr codeName="Hoja3">
    <tabColor rgb="FFFF0000"/>
  </sheetPr>
  <dimension ref="A1:BV37"/>
  <sheetViews>
    <sheetView topLeftCell="BC1" zoomScale="139" zoomScaleNormal="90" zoomScaleSheetLayoutView="27" workbookViewId="0">
      <pane ySplit="1" topLeftCell="A6" activePane="bottomLeft" state="frozen"/>
      <selection pane="bottomLeft" activeCell="BF14" sqref="BF14"/>
    </sheetView>
  </sheetViews>
  <sheetFormatPr baseColWidth="10" defaultRowHeight="16"/>
  <cols>
    <col min="1" max="1" width="20" bestFit="1" customWidth="1"/>
    <col min="2" max="2" width="24.6640625" bestFit="1" customWidth="1"/>
    <col min="3" max="3" width="29.6640625" customWidth="1"/>
    <col min="4" max="4" width="24.6640625" customWidth="1"/>
    <col min="5" max="5" width="31.1640625" customWidth="1"/>
    <col min="6" max="6" width="20.33203125" customWidth="1"/>
    <col min="7" max="7" width="54.1640625" customWidth="1"/>
    <col min="8" max="8" width="11" customWidth="1"/>
    <col min="9" max="9" width="14" style="1" customWidth="1"/>
    <col min="10" max="11" width="15.6640625" style="1" customWidth="1"/>
    <col min="12" max="12" width="15.33203125" style="1" customWidth="1"/>
    <col min="13" max="13" width="34.6640625" customWidth="1"/>
    <col min="14" max="16" width="24.83203125" customWidth="1"/>
    <col min="17" max="17" width="23.6640625" customWidth="1"/>
    <col min="18" max="18" width="50" style="5" customWidth="1"/>
    <col min="19" max="19" width="23.6640625" customWidth="1"/>
    <col min="20" max="21" width="11.1640625" customWidth="1"/>
    <col min="22" max="22" width="28.5" customWidth="1"/>
    <col min="23" max="23" width="23.83203125" customWidth="1"/>
    <col min="24" max="24" width="25.6640625" customWidth="1"/>
    <col min="25" max="25" width="12.1640625" customWidth="1"/>
    <col min="26" max="26" width="13.5" customWidth="1"/>
    <col min="27" max="37" width="19.1640625" customWidth="1"/>
    <col min="38" max="38" width="46" hidden="1" customWidth="1"/>
    <col min="39" max="39" width="51.5" hidden="1" customWidth="1"/>
    <col min="40" max="40" width="46" hidden="1" customWidth="1"/>
    <col min="41" max="41" width="30" hidden="1" customWidth="1"/>
    <col min="42" max="42" width="46.5" hidden="1" customWidth="1"/>
    <col min="43" max="43" width="25.5" hidden="1" customWidth="1"/>
    <col min="44" max="44" width="27.33203125" hidden="1" customWidth="1"/>
    <col min="45" max="45" width="33.5" style="60" bestFit="1" customWidth="1"/>
    <col min="46" max="47" width="27.33203125" customWidth="1"/>
    <col min="48" max="48" width="25.5" bestFit="1" customWidth="1"/>
    <col min="49" max="49" width="14.6640625" style="1" bestFit="1" customWidth="1"/>
    <col min="50" max="50" width="13" style="1" bestFit="1" customWidth="1"/>
    <col min="51" max="53" width="12.1640625" style="1" bestFit="1" customWidth="1"/>
    <col min="54" max="54" width="11.1640625" style="1" bestFit="1" customWidth="1"/>
    <col min="55" max="55" width="11" style="1"/>
    <col min="56" max="56" width="12.83203125" style="1" customWidth="1"/>
    <col min="57" max="64" width="11" style="1"/>
    <col min="65" max="65" width="12.1640625" style="1" bestFit="1" customWidth="1"/>
    <col min="66" max="66" width="19.6640625" style="1" bestFit="1" customWidth="1"/>
    <col min="67" max="68" width="19.5" style="1" customWidth="1"/>
    <col min="69" max="69" width="30.6640625" style="1" bestFit="1" customWidth="1"/>
    <col min="70" max="70" width="11.5" bestFit="1" customWidth="1"/>
    <col min="71" max="71" width="16.6640625" bestFit="1" customWidth="1"/>
    <col min="72" max="72" width="16.6640625" customWidth="1"/>
    <col min="73" max="73" width="18.33203125" bestFit="1" customWidth="1"/>
    <col min="74" max="74" width="17.5" bestFit="1" customWidth="1"/>
  </cols>
  <sheetData>
    <row r="1" spans="1:74" ht="34">
      <c r="A1" s="10" t="s">
        <v>0</v>
      </c>
      <c r="B1" s="10" t="s">
        <v>22</v>
      </c>
      <c r="C1" s="10" t="s">
        <v>77</v>
      </c>
      <c r="D1" s="10" t="s">
        <v>80</v>
      </c>
      <c r="E1" s="10" t="s">
        <v>26</v>
      </c>
      <c r="F1" s="10" t="s">
        <v>27</v>
      </c>
      <c r="G1" s="10" t="s">
        <v>1</v>
      </c>
      <c r="H1" s="10" t="s">
        <v>2</v>
      </c>
      <c r="I1" s="11" t="s">
        <v>3</v>
      </c>
      <c r="J1" s="11" t="s">
        <v>30</v>
      </c>
      <c r="K1" s="11" t="s">
        <v>160</v>
      </c>
      <c r="L1" s="11" t="s">
        <v>57</v>
      </c>
      <c r="M1" s="10" t="s">
        <v>4</v>
      </c>
      <c r="N1" s="10" t="s">
        <v>32</v>
      </c>
      <c r="O1" s="10" t="s">
        <v>159</v>
      </c>
      <c r="P1" s="10" t="s">
        <v>82</v>
      </c>
      <c r="Q1" s="10" t="s">
        <v>20</v>
      </c>
      <c r="R1" s="12" t="s">
        <v>31</v>
      </c>
      <c r="S1" s="10" t="s">
        <v>21</v>
      </c>
      <c r="T1" s="10" t="s">
        <v>6</v>
      </c>
      <c r="U1" s="10" t="s">
        <v>7</v>
      </c>
      <c r="V1" s="10" t="s">
        <v>37</v>
      </c>
      <c r="W1" s="10" t="s">
        <v>38</v>
      </c>
      <c r="X1" s="10" t="s">
        <v>54</v>
      </c>
      <c r="Y1" s="10" t="s">
        <v>36</v>
      </c>
      <c r="Z1" s="10" t="s">
        <v>28</v>
      </c>
      <c r="AA1" s="10" t="s">
        <v>29</v>
      </c>
      <c r="AB1" s="10" t="s">
        <v>433</v>
      </c>
      <c r="AC1" s="10" t="s">
        <v>434</v>
      </c>
      <c r="AD1" s="10" t="s">
        <v>435</v>
      </c>
      <c r="AE1" s="12" t="s">
        <v>396</v>
      </c>
      <c r="AF1" s="12" t="s">
        <v>397</v>
      </c>
      <c r="AG1" s="10" t="s">
        <v>430</v>
      </c>
      <c r="AH1" s="10" t="s">
        <v>431</v>
      </c>
      <c r="AI1" s="10" t="s">
        <v>432</v>
      </c>
      <c r="AJ1" s="12" t="s">
        <v>396</v>
      </c>
      <c r="AK1" s="12" t="s">
        <v>397</v>
      </c>
      <c r="AL1" s="12" t="s">
        <v>397</v>
      </c>
      <c r="AM1" s="10" t="s">
        <v>61</v>
      </c>
      <c r="AN1" s="10" t="s">
        <v>60</v>
      </c>
      <c r="AO1" s="10" t="s">
        <v>39</v>
      </c>
      <c r="AP1" s="10" t="s">
        <v>69</v>
      </c>
      <c r="AQ1" s="131" t="s">
        <v>40</v>
      </c>
      <c r="AR1" s="10" t="s">
        <v>41</v>
      </c>
      <c r="AS1" s="53" t="s">
        <v>63</v>
      </c>
      <c r="AT1" s="10" t="s">
        <v>59</v>
      </c>
      <c r="AU1" s="131" t="s">
        <v>65</v>
      </c>
      <c r="AV1" s="10" t="s">
        <v>33</v>
      </c>
      <c r="AW1" s="11" t="s">
        <v>8</v>
      </c>
      <c r="AX1" s="11" t="s">
        <v>9</v>
      </c>
      <c r="AY1" s="11" t="s">
        <v>10</v>
      </c>
      <c r="AZ1" s="11" t="s">
        <v>11</v>
      </c>
      <c r="BA1" s="11" t="s">
        <v>12</v>
      </c>
      <c r="BB1" s="11" t="s">
        <v>13</v>
      </c>
      <c r="BC1" s="11" t="s">
        <v>14</v>
      </c>
      <c r="BD1" s="11" t="s">
        <v>15</v>
      </c>
      <c r="BE1" s="11" t="s">
        <v>16</v>
      </c>
      <c r="BF1" s="11" t="s">
        <v>17</v>
      </c>
      <c r="BG1" s="11" t="s">
        <v>66</v>
      </c>
      <c r="BH1" s="11" t="s">
        <v>402</v>
      </c>
      <c r="BI1" s="11" t="s">
        <v>451</v>
      </c>
      <c r="BJ1" s="11" t="s">
        <v>452</v>
      </c>
      <c r="BK1" s="11" t="s">
        <v>453</v>
      </c>
      <c r="BL1" s="11" t="s">
        <v>454</v>
      </c>
      <c r="BM1" s="11" t="s">
        <v>18</v>
      </c>
      <c r="BN1" s="11" t="s">
        <v>19</v>
      </c>
      <c r="BO1" s="11" t="s">
        <v>35</v>
      </c>
      <c r="BP1" s="11" t="s">
        <v>67</v>
      </c>
      <c r="BQ1" s="11" t="s">
        <v>68</v>
      </c>
      <c r="BR1" s="10" t="s">
        <v>23</v>
      </c>
      <c r="BS1" s="10" t="s">
        <v>24</v>
      </c>
      <c r="BT1" s="13" t="s">
        <v>49</v>
      </c>
      <c r="BU1" s="13" t="s">
        <v>50</v>
      </c>
      <c r="BV1" s="13" t="s">
        <v>51</v>
      </c>
    </row>
    <row r="2" spans="1:74" ht="47" customHeight="1">
      <c r="A2" s="388">
        <v>7867137</v>
      </c>
      <c r="B2" s="447" t="s">
        <v>569</v>
      </c>
      <c r="C2" s="390" t="s">
        <v>151</v>
      </c>
      <c r="D2" s="390" t="s">
        <v>155</v>
      </c>
      <c r="E2" s="388" t="s">
        <v>46</v>
      </c>
      <c r="F2" s="388" t="s">
        <v>45</v>
      </c>
      <c r="G2" s="460" t="s">
        <v>752</v>
      </c>
      <c r="H2" s="388" t="s">
        <v>650</v>
      </c>
      <c r="I2" s="462">
        <v>133793604</v>
      </c>
      <c r="J2" s="457">
        <v>11149467</v>
      </c>
      <c r="K2" s="302">
        <f>(5574733*(1-0.275))*0.4</f>
        <v>1616672.57</v>
      </c>
      <c r="L2" s="475" t="s">
        <v>58</v>
      </c>
      <c r="M2" s="473" t="s">
        <v>753</v>
      </c>
      <c r="N2" s="473">
        <v>51789116</v>
      </c>
      <c r="O2" s="473" t="s">
        <v>157</v>
      </c>
      <c r="P2" s="471" t="s">
        <v>53</v>
      </c>
      <c r="Q2" s="447">
        <v>7701</v>
      </c>
      <c r="R2" s="465"/>
      <c r="S2" s="450" t="s">
        <v>649</v>
      </c>
      <c r="T2" s="447"/>
      <c r="U2" s="447"/>
      <c r="V2" s="388" t="s">
        <v>53</v>
      </c>
      <c r="W2" s="388" t="s">
        <v>53</v>
      </c>
      <c r="X2" s="453">
        <v>45794</v>
      </c>
      <c r="Y2" s="388" t="s">
        <v>53</v>
      </c>
      <c r="Z2" s="453">
        <v>45794</v>
      </c>
      <c r="AA2" s="453">
        <v>46158</v>
      </c>
      <c r="AB2" s="447"/>
      <c r="AC2" s="447"/>
      <c r="AD2" s="447"/>
      <c r="AE2" s="465"/>
      <c r="AF2" s="465"/>
      <c r="AG2" s="447"/>
      <c r="AH2" s="447"/>
      <c r="AI2" s="447"/>
      <c r="AJ2" s="465"/>
      <c r="AK2" s="305"/>
      <c r="AL2" s="12"/>
      <c r="AM2" s="10"/>
      <c r="AN2" s="10"/>
      <c r="AO2" s="10"/>
      <c r="AP2" s="10"/>
      <c r="AQ2" s="131"/>
      <c r="AR2" s="10"/>
      <c r="AS2" s="469" t="s">
        <v>156</v>
      </c>
      <c r="AT2" s="471" t="s">
        <v>170</v>
      </c>
      <c r="AU2" s="471" t="s">
        <v>53</v>
      </c>
      <c r="AV2" s="400" t="s">
        <v>34</v>
      </c>
      <c r="AW2" s="303"/>
      <c r="AX2" s="300"/>
      <c r="AY2" s="300"/>
      <c r="AZ2" s="300"/>
      <c r="BA2" s="300"/>
      <c r="BB2" s="300"/>
      <c r="BC2" s="300"/>
      <c r="BD2" s="300"/>
      <c r="BE2" s="300"/>
      <c r="BF2" s="300"/>
      <c r="BG2" s="300"/>
      <c r="BH2" s="300"/>
      <c r="BI2" s="467"/>
      <c r="BJ2" s="467"/>
      <c r="BK2" s="467"/>
      <c r="BL2" s="467"/>
      <c r="BM2" s="304"/>
      <c r="BN2" s="304"/>
      <c r="BO2" s="307"/>
      <c r="BP2" s="467"/>
      <c r="BQ2" s="467"/>
      <c r="BR2" s="388" t="s">
        <v>25</v>
      </c>
      <c r="BS2" s="388" t="s">
        <v>25</v>
      </c>
      <c r="BT2" s="463"/>
      <c r="BU2" s="463"/>
      <c r="BV2" s="463"/>
    </row>
    <row r="3" spans="1:74" ht="47" customHeight="1">
      <c r="A3" s="389"/>
      <c r="B3" s="449"/>
      <c r="C3" s="391"/>
      <c r="D3" s="391"/>
      <c r="E3" s="389"/>
      <c r="F3" s="389"/>
      <c r="G3" s="461"/>
      <c r="H3" s="389"/>
      <c r="I3" s="462"/>
      <c r="J3" s="459"/>
      <c r="K3" s="301">
        <f>(5574734*(1-0.275))*0.4</f>
        <v>1616672.86</v>
      </c>
      <c r="L3" s="476"/>
      <c r="M3" s="474"/>
      <c r="N3" s="474"/>
      <c r="O3" s="474"/>
      <c r="P3" s="472"/>
      <c r="Q3" s="449"/>
      <c r="R3" s="466"/>
      <c r="S3" s="452"/>
      <c r="T3" s="449"/>
      <c r="U3" s="449"/>
      <c r="V3" s="389"/>
      <c r="W3" s="389"/>
      <c r="X3" s="455"/>
      <c r="Y3" s="389"/>
      <c r="Z3" s="455"/>
      <c r="AA3" s="455"/>
      <c r="AB3" s="449"/>
      <c r="AC3" s="449"/>
      <c r="AD3" s="449"/>
      <c r="AE3" s="466"/>
      <c r="AF3" s="466"/>
      <c r="AG3" s="449"/>
      <c r="AH3" s="449"/>
      <c r="AI3" s="449"/>
      <c r="AJ3" s="466"/>
      <c r="AK3" s="305">
        <v>133793604</v>
      </c>
      <c r="AL3" s="12"/>
      <c r="AM3" s="10"/>
      <c r="AN3" s="10"/>
      <c r="AO3" s="10"/>
      <c r="AP3" s="10"/>
      <c r="AQ3" s="131"/>
      <c r="AR3" s="10"/>
      <c r="AS3" s="470"/>
      <c r="AT3" s="472"/>
      <c r="AU3" s="472"/>
      <c r="AV3" s="401"/>
      <c r="AW3" s="303">
        <v>11149467</v>
      </c>
      <c r="AX3" s="303">
        <v>11149467</v>
      </c>
      <c r="AY3" s="303">
        <v>11149467</v>
      </c>
      <c r="AZ3" s="303">
        <v>11149467</v>
      </c>
      <c r="BA3" s="303">
        <v>11149467</v>
      </c>
      <c r="BB3" s="303">
        <v>11149467</v>
      </c>
      <c r="BC3" s="303">
        <v>11149467</v>
      </c>
      <c r="BD3" s="303">
        <v>11149467</v>
      </c>
      <c r="BE3" s="303">
        <v>11149467</v>
      </c>
      <c r="BF3" s="303">
        <v>11149467</v>
      </c>
      <c r="BG3" s="301"/>
      <c r="BH3" s="301"/>
      <c r="BI3" s="468"/>
      <c r="BJ3" s="468"/>
      <c r="BK3" s="468"/>
      <c r="BL3" s="468"/>
      <c r="BM3" s="304">
        <f>SUM(AW3:BK3)</f>
        <v>111494670</v>
      </c>
      <c r="BN3" s="304">
        <f>AK3-BM3</f>
        <v>22298934</v>
      </c>
      <c r="BO3" s="306">
        <f>BM3*100/AK3</f>
        <v>83.333333333333329</v>
      </c>
      <c r="BP3" s="468"/>
      <c r="BQ3" s="468"/>
      <c r="BR3" s="389"/>
      <c r="BS3" s="389"/>
      <c r="BT3" s="464"/>
      <c r="BU3" s="464"/>
      <c r="BV3" s="464"/>
    </row>
    <row r="4" spans="1:74" ht="66.75" customHeight="1">
      <c r="A4" s="14">
        <v>7843793</v>
      </c>
      <c r="B4" s="10" t="s">
        <v>585</v>
      </c>
      <c r="C4" s="87" t="s">
        <v>141</v>
      </c>
      <c r="D4" s="16" t="s">
        <v>168</v>
      </c>
      <c r="E4" s="14" t="s">
        <v>46</v>
      </c>
      <c r="F4" s="14" t="s">
        <v>45</v>
      </c>
      <c r="G4" s="17" t="s">
        <v>644</v>
      </c>
      <c r="H4" s="14" t="s">
        <v>639</v>
      </c>
      <c r="I4" s="229">
        <v>327643305</v>
      </c>
      <c r="J4" s="230">
        <v>21842887</v>
      </c>
      <c r="K4" s="11">
        <f>(21842887*(1-0.275))*0.4</f>
        <v>6334437.2300000004</v>
      </c>
      <c r="L4" s="40" t="s">
        <v>128</v>
      </c>
      <c r="M4" s="86" t="s">
        <v>138</v>
      </c>
      <c r="N4" s="86" t="s">
        <v>142</v>
      </c>
      <c r="O4" s="86" t="s">
        <v>157</v>
      </c>
      <c r="P4" s="87" t="s">
        <v>34</v>
      </c>
      <c r="Q4" s="14" t="s">
        <v>640</v>
      </c>
      <c r="R4" s="16" t="s">
        <v>641</v>
      </c>
      <c r="S4" s="16" t="s">
        <v>649</v>
      </c>
      <c r="T4" s="16" t="s">
        <v>642</v>
      </c>
      <c r="U4" s="16" t="s">
        <v>643</v>
      </c>
      <c r="V4" s="14" t="s">
        <v>53</v>
      </c>
      <c r="W4" s="14" t="s">
        <v>53</v>
      </c>
      <c r="X4" s="228">
        <v>45783</v>
      </c>
      <c r="Y4" s="14" t="s">
        <v>53</v>
      </c>
      <c r="Z4" s="228">
        <v>45783</v>
      </c>
      <c r="AA4" s="228">
        <v>46239</v>
      </c>
      <c r="AB4" s="10"/>
      <c r="AC4" s="10"/>
      <c r="AD4" s="10"/>
      <c r="AE4" s="12"/>
      <c r="AF4" s="12"/>
      <c r="AG4" s="10"/>
      <c r="AH4" s="10"/>
      <c r="AI4" s="10"/>
      <c r="AJ4" s="12"/>
      <c r="AK4" s="229">
        <v>327643305</v>
      </c>
      <c r="AL4" s="12"/>
      <c r="AM4" s="10"/>
      <c r="AN4" s="10"/>
      <c r="AO4" s="10"/>
      <c r="AP4" s="10"/>
      <c r="AQ4" s="131"/>
      <c r="AR4" s="10"/>
      <c r="AS4" s="240" t="s">
        <v>145</v>
      </c>
      <c r="AT4" s="21">
        <v>371</v>
      </c>
      <c r="AU4" s="21" t="s">
        <v>53</v>
      </c>
      <c r="AV4" s="20" t="s">
        <v>34</v>
      </c>
      <c r="AW4" s="227">
        <v>21842887</v>
      </c>
      <c r="AX4" s="227">
        <v>21842887</v>
      </c>
      <c r="AY4" s="227">
        <v>21842887</v>
      </c>
      <c r="AZ4" s="227">
        <v>21842887</v>
      </c>
      <c r="BA4" s="227">
        <v>21842887</v>
      </c>
      <c r="BB4" s="227">
        <v>21842887</v>
      </c>
      <c r="BC4" s="227">
        <v>21842887</v>
      </c>
      <c r="BD4" s="227">
        <v>21842887</v>
      </c>
      <c r="BE4" s="227">
        <v>21842887</v>
      </c>
      <c r="BF4" s="227">
        <v>21842887</v>
      </c>
      <c r="BG4" s="227">
        <v>21842887</v>
      </c>
      <c r="BH4" s="227">
        <v>21842887</v>
      </c>
      <c r="BI4" s="11"/>
      <c r="BJ4" s="11"/>
      <c r="BK4" s="11"/>
      <c r="BL4" s="11"/>
      <c r="BM4" s="18">
        <f t="shared" ref="BM4:BM17" si="0">SUM(AW4:BL4)</f>
        <v>262114644</v>
      </c>
      <c r="BN4" s="18">
        <f t="shared" ref="BN4:BN17" si="1">AK4-BM4</f>
        <v>65528661</v>
      </c>
      <c r="BO4" s="22">
        <f t="shared" ref="BO4:BO17" si="2">BM4*100/AK4</f>
        <v>80</v>
      </c>
      <c r="BP4" s="11"/>
      <c r="BQ4" s="11"/>
      <c r="BR4" s="10"/>
      <c r="BS4" s="10"/>
      <c r="BT4" s="13"/>
      <c r="BU4" s="13"/>
      <c r="BV4" s="13"/>
    </row>
    <row r="5" spans="1:74" ht="80.25" customHeight="1">
      <c r="A5" s="14">
        <v>7928795</v>
      </c>
      <c r="B5" s="10" t="s">
        <v>586</v>
      </c>
      <c r="C5" s="24" t="s">
        <v>105</v>
      </c>
      <c r="D5" s="24" t="s">
        <v>158</v>
      </c>
      <c r="E5" s="14" t="s">
        <v>46</v>
      </c>
      <c r="F5" s="14" t="s">
        <v>45</v>
      </c>
      <c r="G5" s="17" t="s">
        <v>657</v>
      </c>
      <c r="H5" s="14" t="s">
        <v>647</v>
      </c>
      <c r="I5" s="230">
        <v>121690058</v>
      </c>
      <c r="J5" s="230">
        <v>8692147</v>
      </c>
      <c r="K5" s="11">
        <f>(8262497*(1-0.275))*0.4</f>
        <v>2396124.1300000004</v>
      </c>
      <c r="L5" s="45" t="s">
        <v>58</v>
      </c>
      <c r="M5" s="86" t="s">
        <v>658</v>
      </c>
      <c r="N5" s="38">
        <v>79510477</v>
      </c>
      <c r="O5" s="38" t="s">
        <v>169</v>
      </c>
      <c r="P5" s="46" t="s">
        <v>53</v>
      </c>
      <c r="Q5" s="10">
        <v>7701</v>
      </c>
      <c r="R5" s="16" t="s">
        <v>645</v>
      </c>
      <c r="S5" s="16" t="s">
        <v>649</v>
      </c>
      <c r="T5" s="16" t="s">
        <v>642</v>
      </c>
      <c r="U5" s="16" t="s">
        <v>659</v>
      </c>
      <c r="V5" s="14" t="s">
        <v>53</v>
      </c>
      <c r="W5" s="14" t="s">
        <v>53</v>
      </c>
      <c r="X5" s="228">
        <v>45809</v>
      </c>
      <c r="Y5" s="228" t="s">
        <v>53</v>
      </c>
      <c r="Z5" s="228">
        <v>45809</v>
      </c>
      <c r="AA5" s="228">
        <v>46234</v>
      </c>
      <c r="AB5" s="10"/>
      <c r="AC5" s="10"/>
      <c r="AD5" s="10"/>
      <c r="AE5" s="12"/>
      <c r="AF5" s="12"/>
      <c r="AG5" s="10"/>
      <c r="AH5" s="10"/>
      <c r="AI5" s="10"/>
      <c r="AJ5" s="12"/>
      <c r="AK5" s="230">
        <v>121690058</v>
      </c>
      <c r="AL5" s="12"/>
      <c r="AM5" s="10"/>
      <c r="AN5" s="10"/>
      <c r="AO5" s="10"/>
      <c r="AP5" s="10"/>
      <c r="AQ5" s="131"/>
      <c r="AR5" s="10"/>
      <c r="AS5" s="240" t="s">
        <v>107</v>
      </c>
      <c r="AT5" s="21"/>
      <c r="AU5" s="131"/>
      <c r="AV5" s="20" t="s">
        <v>34</v>
      </c>
      <c r="AW5" s="230">
        <v>8692147</v>
      </c>
      <c r="AX5" s="230">
        <v>8692147</v>
      </c>
      <c r="AY5" s="230">
        <v>8692147</v>
      </c>
      <c r="AZ5" s="230">
        <v>8692147</v>
      </c>
      <c r="BA5" s="230">
        <v>8692147</v>
      </c>
      <c r="BB5" s="230">
        <v>8692147</v>
      </c>
      <c r="BC5" s="230">
        <v>8692147</v>
      </c>
      <c r="BD5" s="230">
        <v>8692147</v>
      </c>
      <c r="BE5" s="230">
        <v>8692147</v>
      </c>
      <c r="BF5" s="230">
        <v>8692147</v>
      </c>
      <c r="BG5" s="11"/>
      <c r="BH5" s="11"/>
      <c r="BI5" s="11"/>
      <c r="BJ5" s="11"/>
      <c r="BK5" s="11"/>
      <c r="BL5" s="11"/>
      <c r="BM5" s="18">
        <f t="shared" si="0"/>
        <v>86921470</v>
      </c>
      <c r="BN5" s="18">
        <f t="shared" si="1"/>
        <v>34768588</v>
      </c>
      <c r="BO5" s="22">
        <f t="shared" si="2"/>
        <v>71.428571428571431</v>
      </c>
      <c r="BP5" s="11"/>
      <c r="BQ5" s="11"/>
      <c r="BR5" s="10"/>
      <c r="BS5" s="10"/>
      <c r="BT5" s="13"/>
      <c r="BU5" s="13"/>
      <c r="BV5" s="13"/>
    </row>
    <row r="6" spans="1:74" s="2" customFormat="1" ht="60" customHeight="1">
      <c r="A6" s="14">
        <v>7930181</v>
      </c>
      <c r="B6" s="10" t="s">
        <v>587</v>
      </c>
      <c r="C6" s="24" t="s">
        <v>121</v>
      </c>
      <c r="D6" s="24" t="s">
        <v>165</v>
      </c>
      <c r="E6" s="14" t="s">
        <v>46</v>
      </c>
      <c r="F6" s="14" t="s">
        <v>45</v>
      </c>
      <c r="G6" s="17" t="s">
        <v>646</v>
      </c>
      <c r="H6" s="14" t="s">
        <v>647</v>
      </c>
      <c r="I6" s="229">
        <v>50704206</v>
      </c>
      <c r="J6" s="230">
        <v>3621729</v>
      </c>
      <c r="K6" s="11">
        <f>(3621729*(1-0.275))*0.4</f>
        <v>1050301.4099999999</v>
      </c>
      <c r="L6" s="45" t="s">
        <v>58</v>
      </c>
      <c r="M6" s="38" t="s">
        <v>117</v>
      </c>
      <c r="N6" s="38">
        <v>51634982</v>
      </c>
      <c r="O6" s="38" t="s">
        <v>169</v>
      </c>
      <c r="P6" s="24" t="s">
        <v>34</v>
      </c>
      <c r="Q6" s="10">
        <v>7701</v>
      </c>
      <c r="R6" s="16" t="s">
        <v>645</v>
      </c>
      <c r="S6" s="16" t="s">
        <v>649</v>
      </c>
      <c r="T6" s="16" t="s">
        <v>642</v>
      </c>
      <c r="U6" s="16" t="s">
        <v>648</v>
      </c>
      <c r="V6" s="14" t="s">
        <v>53</v>
      </c>
      <c r="W6" s="14" t="s">
        <v>53</v>
      </c>
      <c r="X6" s="228">
        <v>45809</v>
      </c>
      <c r="Y6" s="14" t="s">
        <v>53</v>
      </c>
      <c r="Z6" s="228">
        <v>45809</v>
      </c>
      <c r="AA6" s="228">
        <v>46234</v>
      </c>
      <c r="AB6" s="10"/>
      <c r="AC6" s="10"/>
      <c r="AD6" s="10"/>
      <c r="AE6" s="12"/>
      <c r="AF6" s="12"/>
      <c r="AG6" s="10"/>
      <c r="AH6" s="10"/>
      <c r="AI6" s="10"/>
      <c r="AJ6" s="12"/>
      <c r="AK6" s="229">
        <v>50704206</v>
      </c>
      <c r="AL6" s="12"/>
      <c r="AM6" s="10"/>
      <c r="AN6" s="10"/>
      <c r="AO6" s="10"/>
      <c r="AP6" s="10"/>
      <c r="AQ6" s="131"/>
      <c r="AR6" s="10"/>
      <c r="AS6" s="54" t="s">
        <v>120</v>
      </c>
      <c r="AT6" s="21">
        <v>200</v>
      </c>
      <c r="AU6" s="21" t="s">
        <v>53</v>
      </c>
      <c r="AV6" s="20" t="s">
        <v>34</v>
      </c>
      <c r="AW6" s="227">
        <v>3621729</v>
      </c>
      <c r="AX6" s="227">
        <v>3621729</v>
      </c>
      <c r="AY6" s="227">
        <v>3621729</v>
      </c>
      <c r="AZ6" s="227">
        <v>3621729</v>
      </c>
      <c r="BA6" s="227">
        <v>3621729</v>
      </c>
      <c r="BB6" s="227">
        <v>3621729</v>
      </c>
      <c r="BC6" s="227">
        <v>3621729</v>
      </c>
      <c r="BD6" s="227">
        <v>3621729</v>
      </c>
      <c r="BE6" s="227">
        <v>3621729</v>
      </c>
      <c r="BF6" s="227">
        <v>3621729</v>
      </c>
      <c r="BG6" s="227">
        <v>3621729</v>
      </c>
      <c r="BH6" s="11"/>
      <c r="BI6" s="11"/>
      <c r="BJ6" s="11"/>
      <c r="BK6" s="11"/>
      <c r="BL6" s="11"/>
      <c r="BM6" s="18">
        <f>SUM(AW6:BJ6)</f>
        <v>39839019</v>
      </c>
      <c r="BN6" s="18">
        <f t="shared" si="1"/>
        <v>10865187</v>
      </c>
      <c r="BO6" s="22">
        <f t="shared" si="2"/>
        <v>78.571428571428569</v>
      </c>
      <c r="BP6" s="11"/>
      <c r="BQ6" s="11"/>
      <c r="BR6" s="10"/>
      <c r="BS6" s="10"/>
      <c r="BT6" s="13"/>
      <c r="BU6" s="13"/>
      <c r="BV6" s="13"/>
    </row>
    <row r="7" spans="1:74" ht="26">
      <c r="A7" s="14">
        <v>7979626</v>
      </c>
      <c r="B7" s="10" t="s">
        <v>496</v>
      </c>
      <c r="C7" s="14" t="s">
        <v>175</v>
      </c>
      <c r="D7" s="16" t="s">
        <v>83</v>
      </c>
      <c r="E7" s="14" t="s">
        <v>46</v>
      </c>
      <c r="F7" s="14" t="s">
        <v>45</v>
      </c>
      <c r="G7" s="10"/>
      <c r="H7" s="14" t="s">
        <v>655</v>
      </c>
      <c r="I7" s="227">
        <v>109445921</v>
      </c>
      <c r="J7" s="230">
        <v>8418917</v>
      </c>
      <c r="K7" s="11">
        <f>(8418917*(1-0.275))*0.4</f>
        <v>2441485.9300000002</v>
      </c>
      <c r="L7" s="45" t="s">
        <v>58</v>
      </c>
      <c r="M7" s="14" t="s">
        <v>43</v>
      </c>
      <c r="N7" s="19">
        <v>21217977</v>
      </c>
      <c r="O7" s="19" t="s">
        <v>169</v>
      </c>
      <c r="P7" s="24" t="s">
        <v>34</v>
      </c>
      <c r="Q7" s="10">
        <v>7701</v>
      </c>
      <c r="R7" s="16" t="s">
        <v>645</v>
      </c>
      <c r="S7" s="16" t="s">
        <v>649</v>
      </c>
      <c r="T7" s="16" t="s">
        <v>642</v>
      </c>
      <c r="U7" s="16" t="s">
        <v>733</v>
      </c>
      <c r="V7" s="14" t="s">
        <v>53</v>
      </c>
      <c r="W7" s="14" t="s">
        <v>53</v>
      </c>
      <c r="X7" s="233">
        <v>45824</v>
      </c>
      <c r="Y7" s="14" t="s">
        <v>53</v>
      </c>
      <c r="Z7" s="233">
        <v>45824</v>
      </c>
      <c r="AA7" s="228">
        <v>46218</v>
      </c>
      <c r="AB7" s="10"/>
      <c r="AC7" s="10"/>
      <c r="AD7" s="10"/>
      <c r="AE7" s="12"/>
      <c r="AF7" s="12"/>
      <c r="AG7" s="10"/>
      <c r="AH7" s="10"/>
      <c r="AI7" s="10"/>
      <c r="AJ7" s="12"/>
      <c r="AK7" s="227">
        <v>109445921</v>
      </c>
      <c r="AL7" s="12"/>
      <c r="AM7" s="10"/>
      <c r="AN7" s="10"/>
      <c r="AO7" s="10"/>
      <c r="AP7" s="10"/>
      <c r="AQ7" s="131"/>
      <c r="AR7" s="10"/>
      <c r="AS7" s="54" t="s">
        <v>64</v>
      </c>
      <c r="AT7" s="21">
        <v>406</v>
      </c>
      <c r="AU7" s="131"/>
      <c r="AV7" s="20" t="s">
        <v>34</v>
      </c>
      <c r="AW7" s="230">
        <v>8418917</v>
      </c>
      <c r="AX7" s="230">
        <v>8418917</v>
      </c>
      <c r="AY7" s="230">
        <v>8418917</v>
      </c>
      <c r="AZ7" s="230">
        <v>8418917</v>
      </c>
      <c r="BA7" s="230">
        <v>8418917</v>
      </c>
      <c r="BB7" s="230">
        <v>8418917</v>
      </c>
      <c r="BC7" s="230">
        <v>8418917</v>
      </c>
      <c r="BD7" s="230">
        <v>8418917</v>
      </c>
      <c r="BE7" s="230">
        <v>8418917</v>
      </c>
      <c r="BF7" s="230">
        <v>8418917</v>
      </c>
      <c r="BG7" s="11"/>
      <c r="BH7" s="11"/>
      <c r="BI7" s="11"/>
      <c r="BJ7" s="11"/>
      <c r="BK7" s="11"/>
      <c r="BL7" s="11"/>
      <c r="BM7" s="18">
        <f t="shared" si="0"/>
        <v>84189170</v>
      </c>
      <c r="BN7" s="18">
        <f t="shared" si="1"/>
        <v>25256751</v>
      </c>
      <c r="BO7" s="22">
        <f t="shared" si="2"/>
        <v>76.92307692307692</v>
      </c>
      <c r="BP7" s="11"/>
      <c r="BQ7" s="11"/>
      <c r="BR7" s="10"/>
      <c r="BS7" s="10"/>
      <c r="BT7" s="13"/>
      <c r="BU7" s="13"/>
      <c r="BV7" s="13"/>
    </row>
    <row r="8" spans="1:74" ht="34">
      <c r="A8" s="14">
        <v>7970012</v>
      </c>
      <c r="B8" s="236" t="s">
        <v>502</v>
      </c>
      <c r="C8" s="232"/>
      <c r="D8" s="232"/>
      <c r="E8" s="14" t="s">
        <v>46</v>
      </c>
      <c r="F8" s="14" t="s">
        <v>45</v>
      </c>
      <c r="G8" s="232"/>
      <c r="H8" s="14" t="s">
        <v>650</v>
      </c>
      <c r="I8" s="227">
        <v>229833156</v>
      </c>
      <c r="J8" s="226">
        <v>19152763</v>
      </c>
      <c r="K8" s="11">
        <f>(19152763*(1-0.275))*0.4</f>
        <v>5554301.2699999996</v>
      </c>
      <c r="L8" s="45" t="s">
        <v>58</v>
      </c>
      <c r="M8" s="232"/>
      <c r="N8" s="232"/>
      <c r="O8" s="232"/>
      <c r="P8" s="232"/>
      <c r="Q8" s="232"/>
      <c r="R8" s="236"/>
      <c r="S8" s="232"/>
      <c r="T8" s="232"/>
      <c r="U8" s="16"/>
      <c r="V8" s="232"/>
      <c r="W8" s="232"/>
      <c r="X8" s="233">
        <v>45820</v>
      </c>
      <c r="Y8" s="14" t="s">
        <v>53</v>
      </c>
      <c r="Z8" s="233">
        <v>45820</v>
      </c>
      <c r="AA8" s="228"/>
      <c r="AB8" s="232"/>
      <c r="AC8" s="232"/>
      <c r="AD8" s="232"/>
      <c r="AE8" s="236"/>
      <c r="AF8" s="236"/>
      <c r="AG8" s="232"/>
      <c r="AH8" s="232"/>
      <c r="AI8" s="232"/>
      <c r="AJ8" s="236"/>
      <c r="AK8" s="227">
        <v>229833156</v>
      </c>
      <c r="AL8" s="12"/>
      <c r="AM8" s="10"/>
      <c r="AN8" s="10"/>
      <c r="AO8" s="10"/>
      <c r="AP8" s="10"/>
      <c r="AQ8" s="131"/>
      <c r="AR8" s="10"/>
      <c r="AS8" s="241"/>
      <c r="AT8" s="242"/>
      <c r="AU8" s="243"/>
      <c r="AV8" s="10"/>
      <c r="AW8" s="227">
        <v>19152763</v>
      </c>
      <c r="AX8" s="227">
        <v>19152763</v>
      </c>
      <c r="AY8" s="227">
        <v>19152763</v>
      </c>
      <c r="AZ8" s="227">
        <v>19152763</v>
      </c>
      <c r="BA8" s="227">
        <v>19152763</v>
      </c>
      <c r="BB8" s="227">
        <v>19152763</v>
      </c>
      <c r="BC8" s="227">
        <v>19152763</v>
      </c>
      <c r="BD8" s="227">
        <v>19152763</v>
      </c>
      <c r="BE8" s="227">
        <v>19152763</v>
      </c>
      <c r="BF8" s="227">
        <v>19152763</v>
      </c>
      <c r="BG8" s="227">
        <v>19152763</v>
      </c>
      <c r="BH8" s="234"/>
      <c r="BI8" s="234"/>
      <c r="BJ8" s="234"/>
      <c r="BK8" s="234"/>
      <c r="BL8" s="234"/>
      <c r="BM8" s="18">
        <f t="shared" si="0"/>
        <v>210680393</v>
      </c>
      <c r="BN8" s="18">
        <f t="shared" si="1"/>
        <v>19152763</v>
      </c>
      <c r="BO8" s="22">
        <f t="shared" si="2"/>
        <v>91.666666666666671</v>
      </c>
      <c r="BP8" s="11"/>
      <c r="BQ8" s="11"/>
      <c r="BR8" s="10"/>
      <c r="BS8" s="10"/>
      <c r="BT8" s="13"/>
      <c r="BU8" s="13"/>
      <c r="BV8" s="13"/>
    </row>
    <row r="9" spans="1:74" ht="36.75" customHeight="1">
      <c r="A9" s="388">
        <v>7954827</v>
      </c>
      <c r="B9" s="447" t="s">
        <v>653</v>
      </c>
      <c r="C9" s="398" t="s">
        <v>135</v>
      </c>
      <c r="D9" s="398" t="s">
        <v>167</v>
      </c>
      <c r="E9" s="388" t="s">
        <v>46</v>
      </c>
      <c r="F9" s="388" t="s">
        <v>45</v>
      </c>
      <c r="G9" s="440" t="s">
        <v>131</v>
      </c>
      <c r="H9" s="388" t="s">
        <v>650</v>
      </c>
      <c r="I9" s="229">
        <v>354401745</v>
      </c>
      <c r="J9" s="230">
        <v>29299086</v>
      </c>
      <c r="K9" s="11">
        <f>(7324771.5*(1-0.275))*0.4</f>
        <v>2124183.7349999999</v>
      </c>
      <c r="L9" s="415" t="s">
        <v>58</v>
      </c>
      <c r="M9" s="412" t="s">
        <v>108</v>
      </c>
      <c r="N9" s="412">
        <v>80364809</v>
      </c>
      <c r="O9" s="412" t="s">
        <v>157</v>
      </c>
      <c r="P9" s="398" t="s">
        <v>52</v>
      </c>
      <c r="Q9" s="447">
        <v>7701</v>
      </c>
      <c r="R9" s="450" t="s">
        <v>645</v>
      </c>
      <c r="S9" s="404" t="s">
        <v>649</v>
      </c>
      <c r="T9" s="450" t="s">
        <v>642</v>
      </c>
      <c r="U9" s="16" t="s">
        <v>651</v>
      </c>
      <c r="V9" s="388" t="s">
        <v>53</v>
      </c>
      <c r="W9" s="388" t="s">
        <v>53</v>
      </c>
      <c r="X9" s="453">
        <v>45815</v>
      </c>
      <c r="Y9" s="388" t="s">
        <v>53</v>
      </c>
      <c r="Z9" s="453">
        <v>45815</v>
      </c>
      <c r="AA9" s="453">
        <v>46179</v>
      </c>
      <c r="AB9" s="453"/>
      <c r="AC9" s="453"/>
      <c r="AD9" s="453"/>
      <c r="AE9" s="453"/>
      <c r="AF9" s="453"/>
      <c r="AG9" s="453"/>
      <c r="AH9" s="453"/>
      <c r="AI9" s="453"/>
      <c r="AJ9" s="453"/>
      <c r="AK9" s="226">
        <v>354401745</v>
      </c>
      <c r="AL9" s="12"/>
      <c r="AM9" s="10"/>
      <c r="AN9" s="10"/>
      <c r="AO9" s="10"/>
      <c r="AP9" s="10"/>
      <c r="AQ9" s="131"/>
      <c r="AR9" s="10"/>
      <c r="AS9" s="418" t="s">
        <v>134</v>
      </c>
      <c r="AT9" s="453"/>
      <c r="AU9" s="453" t="s">
        <v>53</v>
      </c>
      <c r="AV9" s="20" t="s">
        <v>34</v>
      </c>
      <c r="AW9" s="457">
        <v>29299086</v>
      </c>
      <c r="AX9" s="457">
        <v>29299086</v>
      </c>
      <c r="AY9" s="457">
        <v>29299086</v>
      </c>
      <c r="AZ9" s="457">
        <v>29299086</v>
      </c>
      <c r="BA9" s="457">
        <v>29299086</v>
      </c>
      <c r="BB9" s="457">
        <v>29299086</v>
      </c>
      <c r="BC9" s="457">
        <v>29299086</v>
      </c>
      <c r="BD9" s="457">
        <v>29299086</v>
      </c>
      <c r="BE9" s="457">
        <v>29299086</v>
      </c>
      <c r="BF9" s="457">
        <v>30236657</v>
      </c>
      <c r="BG9" s="457">
        <v>30236657</v>
      </c>
      <c r="BH9" s="453"/>
      <c r="BI9" s="453"/>
      <c r="BJ9" s="453"/>
      <c r="BK9" s="453"/>
      <c r="BL9" s="453"/>
      <c r="BM9" s="18">
        <f t="shared" si="0"/>
        <v>324165088</v>
      </c>
      <c r="BN9" s="18">
        <f>AK9-BH9</f>
        <v>354401745</v>
      </c>
      <c r="BO9" s="22">
        <f t="shared" si="2"/>
        <v>91.468253916187692</v>
      </c>
      <c r="BP9" s="11"/>
      <c r="BQ9" s="11"/>
      <c r="BR9" s="10"/>
      <c r="BS9" s="10"/>
      <c r="BT9" s="13"/>
      <c r="BU9" s="13"/>
      <c r="BV9" s="13"/>
    </row>
    <row r="10" spans="1:74" ht="36.75" customHeight="1">
      <c r="A10" s="446"/>
      <c r="B10" s="448"/>
      <c r="C10" s="399"/>
      <c r="D10" s="399"/>
      <c r="E10" s="446"/>
      <c r="F10" s="446"/>
      <c r="G10" s="441"/>
      <c r="H10" s="446"/>
      <c r="I10" s="11"/>
      <c r="J10" s="226">
        <v>30236657</v>
      </c>
      <c r="K10" s="11">
        <f>(21974314*(1-0.275))*0.4</f>
        <v>6372551.0600000005</v>
      </c>
      <c r="L10" s="416"/>
      <c r="M10" s="413"/>
      <c r="N10" s="413"/>
      <c r="O10" s="413"/>
      <c r="P10" s="399"/>
      <c r="Q10" s="448"/>
      <c r="R10" s="451"/>
      <c r="S10" s="456"/>
      <c r="T10" s="451"/>
      <c r="U10" s="16" t="s">
        <v>652</v>
      </c>
      <c r="V10" s="446"/>
      <c r="W10" s="446"/>
      <c r="X10" s="454"/>
      <c r="Y10" s="446"/>
      <c r="Z10" s="454"/>
      <c r="AA10" s="454"/>
      <c r="AB10" s="454"/>
      <c r="AC10" s="454"/>
      <c r="AD10" s="454"/>
      <c r="AE10" s="454"/>
      <c r="AF10" s="454"/>
      <c r="AG10" s="454"/>
      <c r="AH10" s="454"/>
      <c r="AI10" s="454"/>
      <c r="AJ10" s="454"/>
      <c r="AL10" s="12"/>
      <c r="AM10" s="10"/>
      <c r="AN10" s="10"/>
      <c r="AO10" s="10"/>
      <c r="AP10" s="10"/>
      <c r="AQ10" s="131"/>
      <c r="AR10" s="10"/>
      <c r="AS10" s="419"/>
      <c r="AT10" s="454"/>
      <c r="AU10" s="454"/>
      <c r="AV10" s="20" t="s">
        <v>34</v>
      </c>
      <c r="AW10" s="458"/>
      <c r="AX10" s="458"/>
      <c r="AY10" s="458"/>
      <c r="AZ10" s="458"/>
      <c r="BA10" s="458"/>
      <c r="BB10" s="458"/>
      <c r="BC10" s="458"/>
      <c r="BD10" s="458"/>
      <c r="BE10" s="458"/>
      <c r="BF10" s="458"/>
      <c r="BG10" s="458"/>
      <c r="BH10" s="454"/>
      <c r="BI10" s="454"/>
      <c r="BJ10" s="454"/>
      <c r="BK10" s="454"/>
      <c r="BL10" s="454"/>
      <c r="BM10" s="18">
        <f t="shared" si="0"/>
        <v>0</v>
      </c>
      <c r="BN10" s="18">
        <f t="shared" ref="BN10:BN15" si="3">AK10-BH10</f>
        <v>0</v>
      </c>
      <c r="BO10" s="22" t="e">
        <f t="shared" si="2"/>
        <v>#DIV/0!</v>
      </c>
      <c r="BP10" s="11"/>
      <c r="BQ10" s="11"/>
      <c r="BR10" s="10"/>
      <c r="BS10" s="10"/>
      <c r="BT10" s="13"/>
      <c r="BU10" s="13"/>
      <c r="BV10" s="13"/>
    </row>
    <row r="11" spans="1:74" ht="36.75" customHeight="1">
      <c r="A11" s="389"/>
      <c r="B11" s="449"/>
      <c r="C11" s="408"/>
      <c r="D11" s="408"/>
      <c r="E11" s="389"/>
      <c r="F11" s="389"/>
      <c r="G11" s="442"/>
      <c r="H11" s="389"/>
      <c r="I11" s="11"/>
      <c r="J11" s="11"/>
      <c r="K11" s="11"/>
      <c r="L11" s="417"/>
      <c r="M11" s="414"/>
      <c r="N11" s="414"/>
      <c r="O11" s="414"/>
      <c r="P11" s="408"/>
      <c r="Q11" s="449"/>
      <c r="R11" s="452"/>
      <c r="S11" s="405"/>
      <c r="T11" s="452"/>
      <c r="U11" s="16" t="s">
        <v>154</v>
      </c>
      <c r="V11" s="389"/>
      <c r="W11" s="389"/>
      <c r="X11" s="455"/>
      <c r="Y11" s="389"/>
      <c r="Z11" s="455"/>
      <c r="AA11" s="455"/>
      <c r="AB11" s="455"/>
      <c r="AC11" s="455"/>
      <c r="AD11" s="455"/>
      <c r="AE11" s="455"/>
      <c r="AF11" s="455"/>
      <c r="AG11" s="455"/>
      <c r="AH11" s="455"/>
      <c r="AI11" s="455"/>
      <c r="AJ11" s="455"/>
      <c r="AL11" s="12"/>
      <c r="AM11" s="10"/>
      <c r="AN11" s="10"/>
      <c r="AO11" s="10"/>
      <c r="AP11" s="10"/>
      <c r="AQ11" s="131"/>
      <c r="AR11" s="10"/>
      <c r="AS11" s="420"/>
      <c r="AT11" s="455"/>
      <c r="AU11" s="455"/>
      <c r="AV11" s="20" t="s">
        <v>34</v>
      </c>
      <c r="AW11" s="459"/>
      <c r="AX11" s="459"/>
      <c r="AY11" s="459"/>
      <c r="AZ11" s="459"/>
      <c r="BA11" s="459"/>
      <c r="BB11" s="459"/>
      <c r="BC11" s="459"/>
      <c r="BD11" s="459"/>
      <c r="BE11" s="459"/>
      <c r="BF11" s="459"/>
      <c r="BG11" s="459"/>
      <c r="BH11" s="455"/>
      <c r="BI11" s="455"/>
      <c r="BJ11" s="455"/>
      <c r="BK11" s="455"/>
      <c r="BL11" s="455"/>
      <c r="BM11" s="18">
        <f t="shared" si="0"/>
        <v>0</v>
      </c>
      <c r="BN11" s="18">
        <f t="shared" si="3"/>
        <v>0</v>
      </c>
      <c r="BO11" s="22" t="e">
        <f t="shared" si="2"/>
        <v>#DIV/0!</v>
      </c>
      <c r="BP11" s="11"/>
      <c r="BQ11" s="11"/>
      <c r="BR11" s="10"/>
      <c r="BS11" s="10"/>
      <c r="BT11" s="13"/>
      <c r="BU11" s="13"/>
      <c r="BV11" s="13"/>
    </row>
    <row r="12" spans="1:74" ht="93.75" customHeight="1">
      <c r="A12" s="14">
        <v>7932493</v>
      </c>
      <c r="B12" s="231" t="s">
        <v>503</v>
      </c>
      <c r="C12" s="24" t="s">
        <v>114</v>
      </c>
      <c r="D12" s="24" t="s">
        <v>164</v>
      </c>
      <c r="E12" s="38" t="s">
        <v>46</v>
      </c>
      <c r="F12" s="38" t="s">
        <v>45</v>
      </c>
      <c r="G12" s="17" t="s">
        <v>654</v>
      </c>
      <c r="H12" s="14" t="s">
        <v>655</v>
      </c>
      <c r="I12" s="235">
        <v>168518350</v>
      </c>
      <c r="J12" s="216">
        <v>12835386</v>
      </c>
      <c r="K12" s="11">
        <f>(12835386*(1-0.275))*0.4</f>
        <v>3722261.94</v>
      </c>
      <c r="L12" s="45" t="s">
        <v>58</v>
      </c>
      <c r="M12" s="14" t="s">
        <v>108</v>
      </c>
      <c r="N12" s="14">
        <v>80364809</v>
      </c>
      <c r="O12" s="46" t="s">
        <v>157</v>
      </c>
      <c r="P12" s="46" t="s">
        <v>53</v>
      </c>
      <c r="Q12" s="10">
        <v>7701</v>
      </c>
      <c r="R12" s="16" t="s">
        <v>645</v>
      </c>
      <c r="S12" s="16" t="s">
        <v>649</v>
      </c>
      <c r="T12" s="16" t="s">
        <v>642</v>
      </c>
      <c r="U12" s="16" t="s">
        <v>656</v>
      </c>
      <c r="V12" s="14" t="s">
        <v>53</v>
      </c>
      <c r="W12" s="14" t="s">
        <v>53</v>
      </c>
      <c r="X12" s="228">
        <v>45809</v>
      </c>
      <c r="Y12" s="14" t="s">
        <v>53</v>
      </c>
      <c r="Z12" s="228">
        <v>45809</v>
      </c>
      <c r="AA12" s="228">
        <v>46203</v>
      </c>
      <c r="AB12" s="10"/>
      <c r="AC12" s="10"/>
      <c r="AD12" s="10"/>
      <c r="AE12" s="12"/>
      <c r="AF12" s="12"/>
      <c r="AG12" s="10"/>
      <c r="AH12" s="10"/>
      <c r="AI12" s="10"/>
      <c r="AJ12" s="12"/>
      <c r="AK12" s="235">
        <v>168518350</v>
      </c>
      <c r="AL12" s="12"/>
      <c r="AM12" s="10"/>
      <c r="AN12" s="10"/>
      <c r="AO12" s="10"/>
      <c r="AP12" s="10"/>
      <c r="AQ12" s="131"/>
      <c r="AR12" s="10"/>
      <c r="AS12" s="57" t="s">
        <v>113</v>
      </c>
      <c r="AT12" s="21">
        <v>300</v>
      </c>
      <c r="AU12" s="21" t="s">
        <v>53</v>
      </c>
      <c r="AV12" s="20" t="s">
        <v>34</v>
      </c>
      <c r="AW12" s="235">
        <v>12835386</v>
      </c>
      <c r="AX12" s="235">
        <v>12835386</v>
      </c>
      <c r="AY12" s="235">
        <v>12835386</v>
      </c>
      <c r="AZ12" s="235">
        <v>12835386</v>
      </c>
      <c r="BA12" s="235">
        <v>12835386</v>
      </c>
      <c r="BB12" s="235">
        <v>12835386</v>
      </c>
      <c r="BC12" s="235">
        <v>12835386</v>
      </c>
      <c r="BD12" s="235">
        <v>12835386</v>
      </c>
      <c r="BE12" s="235">
        <v>12835386</v>
      </c>
      <c r="BF12" s="235">
        <v>13249969</v>
      </c>
      <c r="BG12" s="235">
        <v>13249969</v>
      </c>
      <c r="BH12" s="11"/>
      <c r="BI12" s="11"/>
      <c r="BJ12" s="11"/>
      <c r="BK12" s="11"/>
      <c r="BL12" s="11"/>
      <c r="BM12" s="18">
        <f t="shared" si="0"/>
        <v>142018412</v>
      </c>
      <c r="BN12" s="18">
        <f t="shared" si="3"/>
        <v>168518350</v>
      </c>
      <c r="BO12" s="22">
        <f>BM12*100/AK12</f>
        <v>84.274746340680409</v>
      </c>
      <c r="BP12" s="11"/>
      <c r="BQ12" s="11"/>
      <c r="BR12" s="10"/>
      <c r="BS12" s="10"/>
      <c r="BT12" s="13"/>
      <c r="BU12" s="13"/>
      <c r="BV12" s="13"/>
    </row>
    <row r="13" spans="1:74" ht="52">
      <c r="A13" s="14">
        <v>8014309</v>
      </c>
      <c r="B13" s="231" t="s">
        <v>757</v>
      </c>
      <c r="C13" s="16" t="s">
        <v>88</v>
      </c>
      <c r="D13" s="16" t="s">
        <v>91</v>
      </c>
      <c r="E13" s="14" t="s">
        <v>46</v>
      </c>
      <c r="F13" s="14" t="s">
        <v>45</v>
      </c>
      <c r="G13" s="17" t="s">
        <v>758</v>
      </c>
      <c r="H13" s="14" t="s">
        <v>650</v>
      </c>
      <c r="I13" s="235">
        <v>89685576</v>
      </c>
      <c r="J13" s="235">
        <v>7473798</v>
      </c>
      <c r="K13" s="11">
        <f>(7473798*(1-0.275))*0.4</f>
        <v>2167401.42</v>
      </c>
      <c r="L13" s="18" t="s">
        <v>58</v>
      </c>
      <c r="M13" s="14" t="s">
        <v>86</v>
      </c>
      <c r="N13" s="14">
        <v>41710205</v>
      </c>
      <c r="O13" s="14" t="s">
        <v>169</v>
      </c>
      <c r="P13" s="14" t="s">
        <v>34</v>
      </c>
      <c r="Q13" s="10">
        <v>7701</v>
      </c>
      <c r="R13" s="16" t="s">
        <v>645</v>
      </c>
      <c r="S13" s="16" t="s">
        <v>649</v>
      </c>
      <c r="T13" s="16" t="s">
        <v>642</v>
      </c>
      <c r="U13" s="16" t="s">
        <v>759</v>
      </c>
      <c r="V13" s="14" t="s">
        <v>53</v>
      </c>
      <c r="W13" s="14" t="s">
        <v>157</v>
      </c>
      <c r="X13" s="228">
        <v>45839</v>
      </c>
      <c r="Y13" s="14" t="s">
        <v>52</v>
      </c>
      <c r="Z13" s="228">
        <v>45839</v>
      </c>
      <c r="AA13" s="228">
        <v>46203</v>
      </c>
      <c r="AB13" s="10"/>
      <c r="AC13" s="10"/>
      <c r="AD13" s="10"/>
      <c r="AE13" s="12"/>
      <c r="AF13" s="12"/>
      <c r="AG13" s="10"/>
      <c r="AH13" s="10"/>
      <c r="AI13" s="10"/>
      <c r="AJ13" s="12"/>
      <c r="AK13" s="235">
        <v>89685576</v>
      </c>
      <c r="AL13" s="12"/>
      <c r="AM13" s="10"/>
      <c r="AN13" s="10"/>
      <c r="AO13" s="10"/>
      <c r="AP13" s="10"/>
      <c r="AQ13" s="131"/>
      <c r="AR13" s="10"/>
      <c r="AS13" s="55" t="s">
        <v>90</v>
      </c>
      <c r="AT13" s="21">
        <v>395</v>
      </c>
      <c r="AU13" s="14" t="s">
        <v>53</v>
      </c>
      <c r="AV13" s="14" t="s">
        <v>34</v>
      </c>
      <c r="AW13" s="235">
        <v>7473798</v>
      </c>
      <c r="AX13" s="235">
        <v>7473798</v>
      </c>
      <c r="AY13" s="235">
        <v>7473798</v>
      </c>
      <c r="AZ13" s="235">
        <v>7473798</v>
      </c>
      <c r="BA13" s="235">
        <v>7473798</v>
      </c>
      <c r="BB13" s="235">
        <v>7473798</v>
      </c>
      <c r="BC13" s="235">
        <v>7473798</v>
      </c>
      <c r="BD13" s="235">
        <v>7473798</v>
      </c>
      <c r="BE13" s="235">
        <v>7473798</v>
      </c>
      <c r="BF13" s="235">
        <v>7473798</v>
      </c>
      <c r="BG13" s="11"/>
      <c r="BH13" s="11"/>
      <c r="BI13" s="11"/>
      <c r="BJ13" s="11"/>
      <c r="BK13" s="11"/>
      <c r="BL13" s="11"/>
      <c r="BM13" s="18">
        <f t="shared" si="0"/>
        <v>74737980</v>
      </c>
      <c r="BN13" s="18">
        <f t="shared" si="3"/>
        <v>89685576</v>
      </c>
      <c r="BO13" s="22">
        <f>BM13*100/AK13</f>
        <v>83.333333333333329</v>
      </c>
      <c r="BP13" s="11"/>
      <c r="BQ13" s="11"/>
      <c r="BR13" s="10"/>
      <c r="BS13" s="10"/>
      <c r="BT13" s="13"/>
      <c r="BU13" s="13"/>
      <c r="BV13" s="13"/>
    </row>
    <row r="14" spans="1:74" ht="53" thickBot="1">
      <c r="A14" s="14">
        <v>8023232</v>
      </c>
      <c r="B14" s="231" t="s">
        <v>761</v>
      </c>
      <c r="C14" s="38">
        <v>2549251600000000</v>
      </c>
      <c r="D14" s="38" t="s">
        <v>98</v>
      </c>
      <c r="E14" s="38" t="s">
        <v>46</v>
      </c>
      <c r="F14" s="38" t="s">
        <v>45</v>
      </c>
      <c r="G14" s="17" t="s">
        <v>762</v>
      </c>
      <c r="H14" s="14" t="s">
        <v>650</v>
      </c>
      <c r="I14" s="235">
        <v>56966376</v>
      </c>
      <c r="J14" s="235">
        <v>4747198</v>
      </c>
      <c r="K14" s="11">
        <f>(4747198*(1-0.275))*0.4</f>
        <v>1376687.42</v>
      </c>
      <c r="L14" s="45" t="s">
        <v>58</v>
      </c>
      <c r="M14" s="38" t="s">
        <v>93</v>
      </c>
      <c r="N14" s="46">
        <v>4103815</v>
      </c>
      <c r="O14" s="46" t="s">
        <v>34</v>
      </c>
      <c r="P14" s="38" t="s">
        <v>34</v>
      </c>
      <c r="Q14" s="10">
        <v>7701</v>
      </c>
      <c r="R14" s="16" t="s">
        <v>645</v>
      </c>
      <c r="S14" s="16" t="s">
        <v>649</v>
      </c>
      <c r="T14" s="16"/>
      <c r="U14" s="16"/>
      <c r="V14" s="14" t="s">
        <v>53</v>
      </c>
      <c r="W14" s="14" t="s">
        <v>157</v>
      </c>
      <c r="X14" s="228">
        <v>45839</v>
      </c>
      <c r="Y14" s="14" t="s">
        <v>52</v>
      </c>
      <c r="Z14" s="228">
        <v>45839</v>
      </c>
      <c r="AA14" s="228">
        <v>46203</v>
      </c>
      <c r="AB14" s="10"/>
      <c r="AC14" s="10"/>
      <c r="AD14" s="10"/>
      <c r="AE14" s="12"/>
      <c r="AF14" s="12"/>
      <c r="AG14" s="10"/>
      <c r="AH14" s="10"/>
      <c r="AI14" s="10"/>
      <c r="AJ14" s="12"/>
      <c r="AK14" s="235">
        <v>56966376</v>
      </c>
      <c r="AL14" s="12"/>
      <c r="AM14" s="10"/>
      <c r="AN14" s="10"/>
      <c r="AO14" s="10"/>
      <c r="AP14" s="10"/>
      <c r="AQ14" s="131"/>
      <c r="AR14" s="10"/>
      <c r="AS14" s="56" t="s">
        <v>96</v>
      </c>
      <c r="AT14" s="21">
        <v>156</v>
      </c>
      <c r="AU14" s="14" t="s">
        <v>53</v>
      </c>
      <c r="AV14" s="14" t="s">
        <v>34</v>
      </c>
      <c r="AW14" s="235">
        <v>4747198</v>
      </c>
      <c r="AX14" s="235">
        <v>4747198</v>
      </c>
      <c r="AY14" s="235">
        <v>4747198</v>
      </c>
      <c r="AZ14" s="235">
        <v>4747198</v>
      </c>
      <c r="BA14" s="235">
        <v>4747198</v>
      </c>
      <c r="BB14" s="235">
        <v>4747198</v>
      </c>
      <c r="BC14" s="235">
        <v>4747198</v>
      </c>
      <c r="BD14" s="235">
        <v>4747198</v>
      </c>
      <c r="BE14" s="235">
        <v>4747198</v>
      </c>
      <c r="BF14" s="235">
        <v>4747198</v>
      </c>
      <c r="BG14" s="11"/>
      <c r="BH14" s="11"/>
      <c r="BI14" s="11"/>
      <c r="BJ14" s="11"/>
      <c r="BK14" s="11"/>
      <c r="BL14" s="11"/>
      <c r="BM14" s="18">
        <f>SUM(AW14:BL14)</f>
        <v>47471980</v>
      </c>
      <c r="BN14" s="18">
        <f t="shared" si="3"/>
        <v>56966376</v>
      </c>
      <c r="BO14" s="22">
        <f>BM14*100/AK14</f>
        <v>83.333333333333329</v>
      </c>
      <c r="BP14" s="11"/>
      <c r="BQ14" s="11"/>
      <c r="BR14" s="10"/>
      <c r="BS14" s="10"/>
      <c r="BT14" s="13"/>
      <c r="BU14" s="13"/>
      <c r="BV14" s="13"/>
    </row>
    <row r="15" spans="1:74" ht="49" thickBot="1">
      <c r="A15" s="223">
        <v>7932745</v>
      </c>
      <c r="B15" s="231" t="s">
        <v>794</v>
      </c>
      <c r="C15" s="24" t="s">
        <v>127</v>
      </c>
      <c r="D15" s="24" t="s">
        <v>166</v>
      </c>
      <c r="E15" s="38" t="s">
        <v>46</v>
      </c>
      <c r="F15" s="38" t="s">
        <v>45</v>
      </c>
      <c r="G15" s="333" t="s">
        <v>811</v>
      </c>
      <c r="H15" s="14" t="s">
        <v>808</v>
      </c>
      <c r="I15" s="235">
        <v>173842950</v>
      </c>
      <c r="J15" s="235">
        <v>17384295</v>
      </c>
      <c r="K15" s="11">
        <f>(17384295*(1-0.275))*0.4</f>
        <v>5041445.5500000007</v>
      </c>
      <c r="L15" s="40" t="s">
        <v>128</v>
      </c>
      <c r="M15" s="24" t="s">
        <v>123</v>
      </c>
      <c r="N15" s="38" t="s">
        <v>126</v>
      </c>
      <c r="O15" s="38" t="s">
        <v>157</v>
      </c>
      <c r="P15" s="24" t="s">
        <v>34</v>
      </c>
      <c r="Q15" s="10">
        <v>7701</v>
      </c>
      <c r="R15" s="16" t="s">
        <v>645</v>
      </c>
      <c r="S15" s="16" t="s">
        <v>649</v>
      </c>
      <c r="T15" s="16" t="s">
        <v>642</v>
      </c>
      <c r="U15" s="16" t="s">
        <v>812</v>
      </c>
      <c r="V15" s="14" t="s">
        <v>53</v>
      </c>
      <c r="W15" s="14" t="s">
        <v>157</v>
      </c>
      <c r="X15" s="228">
        <v>45809</v>
      </c>
      <c r="Y15" s="14" t="s">
        <v>52</v>
      </c>
      <c r="Z15" s="228">
        <v>45809</v>
      </c>
      <c r="AA15" s="228">
        <v>46112</v>
      </c>
      <c r="AB15" s="20" t="s">
        <v>426</v>
      </c>
      <c r="AC15" s="130">
        <v>86921475</v>
      </c>
      <c r="AD15" s="14">
        <v>453</v>
      </c>
      <c r="AE15" s="20">
        <v>46265</v>
      </c>
      <c r="AF15" s="130">
        <v>260764425</v>
      </c>
      <c r="AG15" s="10"/>
      <c r="AH15" s="10"/>
      <c r="AI15" s="10"/>
      <c r="AJ15" s="12"/>
      <c r="AK15" s="130">
        <v>260764425</v>
      </c>
      <c r="AL15" s="12"/>
      <c r="AM15" s="10"/>
      <c r="AN15" s="10"/>
      <c r="AO15" s="10"/>
      <c r="AP15" s="10"/>
      <c r="AQ15" s="131"/>
      <c r="AR15" s="10"/>
      <c r="AS15" s="56" t="s">
        <v>125</v>
      </c>
      <c r="AT15" s="21">
        <v>450</v>
      </c>
      <c r="AU15" s="131"/>
      <c r="AV15" s="14" t="s">
        <v>34</v>
      </c>
      <c r="AW15" s="235">
        <v>17384295</v>
      </c>
      <c r="AX15" s="235">
        <v>17384295</v>
      </c>
      <c r="AY15" s="235">
        <v>17384295</v>
      </c>
      <c r="AZ15" s="235">
        <v>17384295</v>
      </c>
      <c r="BA15" s="235">
        <v>17384295</v>
      </c>
      <c r="BB15" s="235">
        <v>17384295</v>
      </c>
      <c r="BC15" s="235">
        <v>17384295</v>
      </c>
      <c r="BD15" s="235">
        <v>17384295</v>
      </c>
      <c r="BE15" s="235">
        <v>17384295</v>
      </c>
      <c r="BF15" s="235">
        <v>17384295</v>
      </c>
      <c r="BG15" s="11"/>
      <c r="BH15" s="11"/>
      <c r="BI15" s="11"/>
      <c r="BJ15" s="11"/>
      <c r="BK15" s="11"/>
      <c r="BL15" s="11"/>
      <c r="BM15" s="18">
        <f t="shared" si="0"/>
        <v>173842950</v>
      </c>
      <c r="BN15" s="18">
        <f t="shared" si="3"/>
        <v>260764425</v>
      </c>
      <c r="BO15" s="22">
        <f>BM15*100/AK15</f>
        <v>66.666666666666671</v>
      </c>
      <c r="BP15" s="11"/>
      <c r="BQ15" s="11"/>
      <c r="BR15" s="10"/>
      <c r="BS15" s="10"/>
      <c r="BT15" s="13"/>
      <c r="BU15" s="13"/>
      <c r="BV15" s="13"/>
    </row>
    <row r="16" spans="1:74">
      <c r="A16" s="223"/>
      <c r="B16" s="231"/>
      <c r="C16" s="24"/>
      <c r="D16" s="24"/>
      <c r="E16" s="38"/>
      <c r="F16" s="38"/>
      <c r="G16" s="546"/>
      <c r="H16" s="14"/>
      <c r="I16" s="235"/>
      <c r="J16" s="235"/>
      <c r="K16" s="11"/>
      <c r="L16" s="40"/>
      <c r="M16" s="24"/>
      <c r="N16" s="38"/>
      <c r="O16" s="38"/>
      <c r="P16" s="24"/>
      <c r="Q16" s="10"/>
      <c r="R16" s="16"/>
      <c r="S16" s="16"/>
      <c r="T16" s="16"/>
      <c r="U16" s="16"/>
      <c r="V16" s="14"/>
      <c r="W16" s="14"/>
      <c r="X16" s="228"/>
      <c r="Y16" s="14"/>
      <c r="Z16" s="228"/>
      <c r="AA16" s="228"/>
      <c r="AB16" s="10"/>
      <c r="AC16" s="10"/>
      <c r="AD16" s="10"/>
      <c r="AE16" s="12"/>
      <c r="AF16" s="12"/>
      <c r="AG16" s="10"/>
      <c r="AH16" s="10"/>
      <c r="AI16" s="10"/>
      <c r="AJ16" s="12"/>
      <c r="AK16" s="235"/>
      <c r="AL16" s="12"/>
      <c r="AM16" s="10"/>
      <c r="AN16" s="10"/>
      <c r="AO16" s="10"/>
      <c r="AP16" s="10"/>
      <c r="AQ16" s="131"/>
      <c r="AR16" s="10"/>
      <c r="AS16" s="547"/>
      <c r="AT16" s="21"/>
      <c r="AU16" s="131"/>
      <c r="AV16" s="14"/>
      <c r="AW16" s="235"/>
      <c r="AX16" s="235"/>
      <c r="AY16" s="235"/>
      <c r="AZ16" s="235"/>
      <c r="BA16" s="235"/>
      <c r="BB16" s="235"/>
      <c r="BC16" s="11"/>
      <c r="BD16" s="11"/>
      <c r="BE16" s="11"/>
      <c r="BF16" s="11"/>
      <c r="BG16" s="11"/>
      <c r="BH16" s="11"/>
      <c r="BI16" s="11"/>
      <c r="BJ16" s="11"/>
      <c r="BK16" s="11"/>
      <c r="BL16" s="11"/>
      <c r="BM16" s="18"/>
      <c r="BN16" s="18"/>
      <c r="BO16" s="22"/>
      <c r="BP16" s="11"/>
      <c r="BQ16" s="11"/>
      <c r="BR16" s="10"/>
      <c r="BS16" s="10"/>
      <c r="BT16" s="13"/>
      <c r="BU16" s="13"/>
      <c r="BV16" s="13"/>
    </row>
    <row r="17" spans="1:74">
      <c r="A17" s="10"/>
      <c r="B17" s="10"/>
      <c r="C17" s="10"/>
      <c r="D17" s="10"/>
      <c r="E17" s="10"/>
      <c r="F17" s="10"/>
      <c r="G17" s="10"/>
      <c r="H17" s="10"/>
      <c r="I17" s="11"/>
      <c r="J17" s="11"/>
      <c r="K17" s="11"/>
      <c r="L17" s="11"/>
      <c r="M17" s="10"/>
      <c r="N17" s="10"/>
      <c r="O17" s="10"/>
      <c r="P17" s="10"/>
      <c r="Q17" s="10"/>
      <c r="R17" s="12"/>
      <c r="S17" s="10"/>
      <c r="T17" s="10"/>
      <c r="U17" s="16"/>
      <c r="V17" s="10"/>
      <c r="W17" s="10"/>
      <c r="X17" s="228"/>
      <c r="Y17" s="10"/>
      <c r="Z17" s="228"/>
      <c r="AA17" s="228"/>
      <c r="AB17" s="10"/>
      <c r="AC17" s="10"/>
      <c r="AD17" s="10"/>
      <c r="AE17" s="12"/>
      <c r="AF17" s="12"/>
      <c r="AG17" s="10"/>
      <c r="AH17" s="10"/>
      <c r="AI17" s="10"/>
      <c r="AJ17" s="12"/>
      <c r="AK17" s="12"/>
      <c r="AL17" s="12"/>
      <c r="AM17" s="10"/>
      <c r="AN17" s="10"/>
      <c r="AO17" s="10"/>
      <c r="AP17" s="10"/>
      <c r="AQ17" s="131"/>
      <c r="AR17" s="10"/>
      <c r="AS17" s="548"/>
      <c r="AT17" s="21"/>
      <c r="AU17" s="131"/>
      <c r="AV17" s="10"/>
      <c r="AW17" s="11"/>
      <c r="AX17" s="11"/>
      <c r="AY17" s="11"/>
      <c r="AZ17" s="11"/>
      <c r="BA17" s="11"/>
      <c r="BB17" s="11"/>
      <c r="BC17" s="11"/>
      <c r="BD17" s="11"/>
      <c r="BE17" s="11"/>
      <c r="BF17" s="11"/>
      <c r="BG17" s="11"/>
      <c r="BH17" s="11"/>
      <c r="BI17" s="11"/>
      <c r="BJ17" s="11"/>
      <c r="BK17" s="11"/>
      <c r="BL17" s="11"/>
      <c r="BM17" s="18">
        <f t="shared" si="0"/>
        <v>0</v>
      </c>
      <c r="BN17" s="18">
        <f t="shared" si="1"/>
        <v>0</v>
      </c>
      <c r="BO17" s="22" t="e">
        <f t="shared" si="2"/>
        <v>#DIV/0!</v>
      </c>
      <c r="BP17" s="11"/>
      <c r="BQ17" s="11"/>
      <c r="BR17" s="10"/>
      <c r="BS17" s="10"/>
      <c r="BT17" s="13"/>
      <c r="BU17" s="13"/>
      <c r="BV17" s="13"/>
    </row>
    <row r="18" spans="1:74" s="8" customFormat="1" ht="52">
      <c r="A18" s="14" t="s">
        <v>42</v>
      </c>
      <c r="B18" s="14" t="s">
        <v>44</v>
      </c>
      <c r="C18" s="15" t="s">
        <v>175</v>
      </c>
      <c r="D18" s="16" t="s">
        <v>83</v>
      </c>
      <c r="E18" s="14" t="s">
        <v>46</v>
      </c>
      <c r="F18" s="14" t="s">
        <v>45</v>
      </c>
      <c r="G18" s="17" t="s">
        <v>47</v>
      </c>
      <c r="H18" s="14" t="s">
        <v>48</v>
      </c>
      <c r="I18" s="18">
        <v>88030492</v>
      </c>
      <c r="J18" s="18">
        <v>8418916</v>
      </c>
      <c r="K18" s="51">
        <f>(J18*(1-0.275))*0.4</f>
        <v>2441485.64</v>
      </c>
      <c r="L18" s="45" t="s">
        <v>58</v>
      </c>
      <c r="M18" s="14" t="s">
        <v>43</v>
      </c>
      <c r="N18" s="19">
        <v>21217977</v>
      </c>
      <c r="O18" s="19" t="s">
        <v>169</v>
      </c>
      <c r="P18" s="19" t="s">
        <v>53</v>
      </c>
      <c r="Q18" s="14">
        <v>7818</v>
      </c>
      <c r="R18" s="16" t="s">
        <v>56</v>
      </c>
      <c r="S18" s="14" t="s">
        <v>55</v>
      </c>
      <c r="T18" s="14">
        <v>1731</v>
      </c>
      <c r="U18" s="16">
        <v>1783</v>
      </c>
      <c r="V18" s="14" t="s">
        <v>53</v>
      </c>
      <c r="W18" s="14" t="s">
        <v>53</v>
      </c>
      <c r="X18" s="20">
        <v>45338</v>
      </c>
      <c r="Y18" s="14" t="s">
        <v>52</v>
      </c>
      <c r="Z18" s="20">
        <v>45338</v>
      </c>
      <c r="AA18" s="20">
        <v>45672</v>
      </c>
      <c r="AB18" s="20" t="s">
        <v>395</v>
      </c>
      <c r="AC18" s="130">
        <v>8002772</v>
      </c>
      <c r="AD18" s="14">
        <v>5824</v>
      </c>
      <c r="AE18" s="20">
        <v>45703</v>
      </c>
      <c r="AF18" s="130">
        <v>96033264</v>
      </c>
      <c r="AG18" s="133" t="s">
        <v>428</v>
      </c>
      <c r="AH18" s="130">
        <v>33675664</v>
      </c>
      <c r="AI18" s="24">
        <v>343</v>
      </c>
      <c r="AJ18" s="42">
        <v>45823</v>
      </c>
      <c r="AK18" s="130">
        <v>129708928</v>
      </c>
      <c r="AL18" s="20" t="s">
        <v>53</v>
      </c>
      <c r="AM18" s="20" t="s">
        <v>62</v>
      </c>
      <c r="AN18" s="20" t="s">
        <v>53</v>
      </c>
      <c r="AO18" s="20" t="s">
        <v>53</v>
      </c>
      <c r="AP18" s="20" t="s">
        <v>34</v>
      </c>
      <c r="AQ18" s="20" t="s">
        <v>34</v>
      </c>
      <c r="AR18" s="20" t="s">
        <v>53</v>
      </c>
      <c r="AS18" s="54" t="s">
        <v>64</v>
      </c>
      <c r="AT18" s="21">
        <v>480</v>
      </c>
      <c r="AU18" s="21" t="s">
        <v>53</v>
      </c>
      <c r="AV18" s="20" t="s">
        <v>34</v>
      </c>
      <c r="AW18" s="18">
        <v>8002772</v>
      </c>
      <c r="AX18" s="18">
        <v>8002772</v>
      </c>
      <c r="AY18" s="18">
        <v>8002772</v>
      </c>
      <c r="AZ18" s="18">
        <v>8002772</v>
      </c>
      <c r="BA18" s="18">
        <v>8002772</v>
      </c>
      <c r="BB18" s="18">
        <v>8002772</v>
      </c>
      <c r="BC18" s="18">
        <v>8002772</v>
      </c>
      <c r="BD18" s="18">
        <v>8002772</v>
      </c>
      <c r="BE18" s="18">
        <v>8002772</v>
      </c>
      <c r="BF18" s="18">
        <v>8002772</v>
      </c>
      <c r="BG18" s="18">
        <v>8002772</v>
      </c>
      <c r="BH18" s="18">
        <v>8002772</v>
      </c>
      <c r="BI18" s="18">
        <v>8418916</v>
      </c>
      <c r="BJ18" s="18"/>
      <c r="BK18" s="18"/>
      <c r="BL18" s="18"/>
      <c r="BM18" s="18">
        <f>SUM(AW18:BL18)</f>
        <v>104452180</v>
      </c>
      <c r="BN18" s="18">
        <f>AK18-BM18</f>
        <v>25256748</v>
      </c>
      <c r="BO18" s="22">
        <f>BM18*100/AK18</f>
        <v>80.528134501273499</v>
      </c>
      <c r="BP18" s="22">
        <v>54.54</v>
      </c>
      <c r="BQ18" s="22">
        <f>BP18-BO18</f>
        <v>-25.9881345012735</v>
      </c>
      <c r="BR18" s="14" t="s">
        <v>25</v>
      </c>
      <c r="BS18" s="14" t="s">
        <v>25</v>
      </c>
      <c r="BT18" s="23"/>
      <c r="BU18" s="23"/>
      <c r="BV18" s="23"/>
    </row>
    <row r="19" spans="1:74" s="48" customFormat="1" ht="39">
      <c r="A19" s="38" t="s">
        <v>71</v>
      </c>
      <c r="B19" s="38" t="s">
        <v>72</v>
      </c>
      <c r="C19" s="38" t="s">
        <v>78</v>
      </c>
      <c r="D19" s="38" t="s">
        <v>81</v>
      </c>
      <c r="E19" s="38" t="s">
        <v>46</v>
      </c>
      <c r="F19" s="38" t="s">
        <v>45</v>
      </c>
      <c r="G19" s="24" t="s">
        <v>74</v>
      </c>
      <c r="H19" s="38" t="s">
        <v>48</v>
      </c>
      <c r="I19" s="45">
        <v>200266528</v>
      </c>
      <c r="J19" s="45">
        <v>18206048</v>
      </c>
      <c r="K19" s="61">
        <f t="shared" ref="K19:K31" si="4">(J19*(1-0.275))*0.4</f>
        <v>5279753.92</v>
      </c>
      <c r="L19" s="45" t="s">
        <v>58</v>
      </c>
      <c r="M19" s="38" t="s">
        <v>73</v>
      </c>
      <c r="N19" s="46">
        <v>17001659</v>
      </c>
      <c r="O19" s="46" t="s">
        <v>157</v>
      </c>
      <c r="P19" s="46" t="s">
        <v>53</v>
      </c>
      <c r="Q19" s="38">
        <v>7818</v>
      </c>
      <c r="R19" s="24" t="s">
        <v>56</v>
      </c>
      <c r="S19" s="38" t="s">
        <v>55</v>
      </c>
      <c r="T19" s="38">
        <v>1708</v>
      </c>
      <c r="U19" s="38">
        <v>1734</v>
      </c>
      <c r="V19" s="38" t="s">
        <v>53</v>
      </c>
      <c r="W19" s="38" t="s">
        <v>53</v>
      </c>
      <c r="X19" s="41">
        <v>45334</v>
      </c>
      <c r="Y19" s="38" t="s">
        <v>52</v>
      </c>
      <c r="Z19" s="41">
        <v>45334</v>
      </c>
      <c r="AA19" s="41">
        <v>45668</v>
      </c>
      <c r="AB19" s="41" t="s">
        <v>395</v>
      </c>
      <c r="AC19" s="134">
        <v>18206048</v>
      </c>
      <c r="AD19" s="38">
        <v>5831</v>
      </c>
      <c r="AE19" s="41">
        <v>45699</v>
      </c>
      <c r="AF19" s="133">
        <v>218472576</v>
      </c>
      <c r="AG19" s="133" t="s">
        <v>428</v>
      </c>
      <c r="AH19" s="130">
        <v>76611048</v>
      </c>
      <c r="AI19" s="24">
        <v>318</v>
      </c>
      <c r="AJ19" s="42">
        <v>45819</v>
      </c>
      <c r="AK19" s="130">
        <v>295083624</v>
      </c>
      <c r="AL19" s="41" t="s">
        <v>53</v>
      </c>
      <c r="AM19" s="41" t="s">
        <v>76</v>
      </c>
      <c r="AN19" s="41" t="s">
        <v>70</v>
      </c>
      <c r="AO19" s="41" t="s">
        <v>53</v>
      </c>
      <c r="AP19" s="41" t="s">
        <v>34</v>
      </c>
      <c r="AQ19" s="41" t="s">
        <v>34</v>
      </c>
      <c r="AR19" s="41" t="s">
        <v>53</v>
      </c>
      <c r="AS19" s="64" t="s">
        <v>75</v>
      </c>
      <c r="AT19" s="65">
        <v>539</v>
      </c>
      <c r="AU19" s="41" t="s">
        <v>53</v>
      </c>
      <c r="AV19" s="38" t="s">
        <v>34</v>
      </c>
      <c r="AW19" s="45">
        <v>18206048</v>
      </c>
      <c r="AX19" s="45">
        <v>18206048</v>
      </c>
      <c r="AY19" s="45">
        <v>18206048</v>
      </c>
      <c r="AZ19" s="45">
        <v>18206048</v>
      </c>
      <c r="BA19" s="45">
        <v>18206048</v>
      </c>
      <c r="BB19" s="45">
        <v>18206048</v>
      </c>
      <c r="BC19" s="45">
        <v>18206048</v>
      </c>
      <c r="BD19" s="45">
        <v>18206048</v>
      </c>
      <c r="BE19" s="45">
        <v>18206048</v>
      </c>
      <c r="BF19" s="45">
        <v>18206048</v>
      </c>
      <c r="BG19" s="45"/>
      <c r="BH19" s="45"/>
      <c r="BI19" s="45"/>
      <c r="BJ19" s="45"/>
      <c r="BK19" s="45"/>
      <c r="BL19" s="45"/>
      <c r="BM19" s="45">
        <f>SUM(AW19:BF19)</f>
        <v>182060480</v>
      </c>
      <c r="BN19" s="45">
        <f>I19-BM19</f>
        <v>18206048</v>
      </c>
      <c r="BO19" s="47">
        <f>BM19*100/I19</f>
        <v>90.909090909090907</v>
      </c>
      <c r="BP19" s="47">
        <v>54.54</v>
      </c>
      <c r="BQ19" s="47">
        <f>BP19-BO19</f>
        <v>-36.369090909090907</v>
      </c>
      <c r="BR19" s="38" t="s">
        <v>25</v>
      </c>
      <c r="BS19" s="38" t="s">
        <v>25</v>
      </c>
      <c r="BT19" s="66"/>
      <c r="BU19" s="66"/>
      <c r="BV19" s="66"/>
    </row>
    <row r="20" spans="1:74" s="8" customFormat="1" ht="52">
      <c r="A20" s="14" t="s">
        <v>84</v>
      </c>
      <c r="B20" s="14" t="s">
        <v>85</v>
      </c>
      <c r="C20" s="16" t="s">
        <v>88</v>
      </c>
      <c r="D20" s="16" t="s">
        <v>91</v>
      </c>
      <c r="E20" s="14" t="s">
        <v>46</v>
      </c>
      <c r="F20" s="14" t="s">
        <v>45</v>
      </c>
      <c r="G20" s="16" t="s">
        <v>87</v>
      </c>
      <c r="H20" s="14" t="s">
        <v>48</v>
      </c>
      <c r="I20" s="18">
        <v>78148070</v>
      </c>
      <c r="J20" s="18">
        <v>7104370</v>
      </c>
      <c r="K20" s="51">
        <f t="shared" si="4"/>
        <v>2060267.3</v>
      </c>
      <c r="L20" s="18" t="s">
        <v>58</v>
      </c>
      <c r="M20" s="14" t="s">
        <v>86</v>
      </c>
      <c r="N20" s="14">
        <v>41710205</v>
      </c>
      <c r="O20" s="14" t="s">
        <v>169</v>
      </c>
      <c r="P20" s="14" t="s">
        <v>34</v>
      </c>
      <c r="Q20" s="14">
        <v>7818</v>
      </c>
      <c r="R20" s="16" t="s">
        <v>56</v>
      </c>
      <c r="S20" s="14" t="s">
        <v>55</v>
      </c>
      <c r="T20" s="14">
        <v>1716</v>
      </c>
      <c r="U20" s="14">
        <v>2226</v>
      </c>
      <c r="V20" s="14" t="s">
        <v>53</v>
      </c>
      <c r="W20" s="14" t="s">
        <v>157</v>
      </c>
      <c r="X20" s="20">
        <v>45352</v>
      </c>
      <c r="Y20" s="14" t="s">
        <v>52</v>
      </c>
      <c r="Z20" s="20">
        <v>45352</v>
      </c>
      <c r="AA20" s="20">
        <v>45688</v>
      </c>
      <c r="AB20" s="20" t="s">
        <v>426</v>
      </c>
      <c r="AC20" s="157">
        <v>36999558</v>
      </c>
      <c r="AD20" s="38">
        <v>380</v>
      </c>
      <c r="AE20" s="152">
        <v>45838</v>
      </c>
      <c r="AF20" s="153">
        <v>115147628</v>
      </c>
      <c r="AG20" s="20"/>
      <c r="AH20" s="20"/>
      <c r="AI20" s="24"/>
      <c r="AJ20" s="20"/>
      <c r="AK20" s="20"/>
      <c r="AL20" s="41" t="s">
        <v>53</v>
      </c>
      <c r="AM20" s="14" t="s">
        <v>62</v>
      </c>
      <c r="AN20" s="14" t="s">
        <v>53</v>
      </c>
      <c r="AO20" s="14" t="s">
        <v>53</v>
      </c>
      <c r="AP20" s="14" t="s">
        <v>34</v>
      </c>
      <c r="AQ20" s="14" t="s">
        <v>34</v>
      </c>
      <c r="AR20" s="14" t="s">
        <v>53</v>
      </c>
      <c r="AS20" s="55" t="s">
        <v>90</v>
      </c>
      <c r="AT20" s="14">
        <v>436</v>
      </c>
      <c r="AU20" s="14" t="s">
        <v>53</v>
      </c>
      <c r="AV20" s="14" t="s">
        <v>34</v>
      </c>
      <c r="AW20" s="18">
        <v>7104370</v>
      </c>
      <c r="AX20" s="18">
        <v>7104370</v>
      </c>
      <c r="AY20" s="18">
        <v>7104370</v>
      </c>
      <c r="AZ20" s="18">
        <v>7104370</v>
      </c>
      <c r="BA20" s="18">
        <v>7104370</v>
      </c>
      <c r="BB20" s="18">
        <v>7104370</v>
      </c>
      <c r="BC20" s="18">
        <v>7104370</v>
      </c>
      <c r="BD20" s="18">
        <v>7104370</v>
      </c>
      <c r="BE20" s="18">
        <v>7104370</v>
      </c>
      <c r="BF20" s="18">
        <v>7104370</v>
      </c>
      <c r="BG20" s="18">
        <v>7104370</v>
      </c>
      <c r="BH20" s="18">
        <v>7104370</v>
      </c>
      <c r="BI20" s="18">
        <v>7473797</v>
      </c>
      <c r="BJ20" s="18"/>
      <c r="BK20" s="18"/>
      <c r="BL20" s="18"/>
      <c r="BM20" s="18">
        <f>SUM(AW20:BL20)</f>
        <v>92726237</v>
      </c>
      <c r="BN20" s="18">
        <f>AF20-BM20</f>
        <v>22421391</v>
      </c>
      <c r="BO20" s="22">
        <f>BM20*100/AF20</f>
        <v>80.528134717633961</v>
      </c>
      <c r="BP20" s="22">
        <v>54.54</v>
      </c>
      <c r="BQ20" s="22">
        <f>BP20-BO20</f>
        <v>-25.988134717633962</v>
      </c>
      <c r="BR20" s="14" t="s">
        <v>25</v>
      </c>
      <c r="BS20" s="14" t="s">
        <v>25</v>
      </c>
      <c r="BT20" s="14"/>
      <c r="BU20" s="14"/>
      <c r="BV20" s="14"/>
    </row>
    <row r="21" spans="1:74" s="48" customFormat="1" ht="52">
      <c r="A21" s="38" t="s">
        <v>92</v>
      </c>
      <c r="B21" s="38" t="s">
        <v>94</v>
      </c>
      <c r="C21" s="38">
        <v>2549251600000000</v>
      </c>
      <c r="D21" s="38" t="s">
        <v>98</v>
      </c>
      <c r="E21" s="38" t="s">
        <v>46</v>
      </c>
      <c r="F21" s="38" t="s">
        <v>45</v>
      </c>
      <c r="G21" s="24" t="s">
        <v>95</v>
      </c>
      <c r="H21" s="38" t="s">
        <v>48</v>
      </c>
      <c r="I21" s="39">
        <v>49637995</v>
      </c>
      <c r="J21" s="49">
        <v>4747197</v>
      </c>
      <c r="K21" s="61">
        <f t="shared" si="4"/>
        <v>1376687.13</v>
      </c>
      <c r="L21" s="45" t="s">
        <v>58</v>
      </c>
      <c r="M21" s="38" t="s">
        <v>93</v>
      </c>
      <c r="N21" s="46">
        <v>4103815</v>
      </c>
      <c r="O21" s="46" t="s">
        <v>34</v>
      </c>
      <c r="P21" s="38" t="s">
        <v>34</v>
      </c>
      <c r="Q21" s="38">
        <v>7818</v>
      </c>
      <c r="R21" s="24" t="s">
        <v>56</v>
      </c>
      <c r="S21" s="38" t="s">
        <v>55</v>
      </c>
      <c r="T21" s="38">
        <v>1728</v>
      </c>
      <c r="U21" s="38">
        <v>2146</v>
      </c>
      <c r="V21" s="38" t="s">
        <v>53</v>
      </c>
      <c r="W21" s="38" t="s">
        <v>53</v>
      </c>
      <c r="X21" s="41">
        <v>45352</v>
      </c>
      <c r="Y21" s="38" t="s">
        <v>52</v>
      </c>
      <c r="Z21" s="41">
        <v>45352</v>
      </c>
      <c r="AA21" s="41">
        <v>45688</v>
      </c>
      <c r="AB21" s="41" t="s">
        <v>426</v>
      </c>
      <c r="AC21" s="147">
        <v>23501333</v>
      </c>
      <c r="AD21" s="38">
        <v>342</v>
      </c>
      <c r="AE21" s="152">
        <v>45838</v>
      </c>
      <c r="AF21" s="133">
        <v>73139328</v>
      </c>
      <c r="AG21" s="133"/>
      <c r="AH21" s="133"/>
      <c r="AI21" s="24"/>
      <c r="AJ21" s="133"/>
      <c r="AK21" s="133"/>
      <c r="AL21" s="41" t="s">
        <v>53</v>
      </c>
      <c r="AM21" s="38" t="s">
        <v>97</v>
      </c>
      <c r="AN21" s="38" t="s">
        <v>157</v>
      </c>
      <c r="AO21" s="38" t="s">
        <v>53</v>
      </c>
      <c r="AP21" s="38" t="s">
        <v>34</v>
      </c>
      <c r="AQ21" s="38" t="s">
        <v>34</v>
      </c>
      <c r="AR21" s="38" t="s">
        <v>53</v>
      </c>
      <c r="AS21" s="56" t="s">
        <v>96</v>
      </c>
      <c r="AT21" s="38">
        <v>134</v>
      </c>
      <c r="AU21" s="38" t="s">
        <v>53</v>
      </c>
      <c r="AV21" s="38" t="s">
        <v>34</v>
      </c>
      <c r="AW21" s="39">
        <v>4512545</v>
      </c>
      <c r="AX21" s="39">
        <v>4512545</v>
      </c>
      <c r="AY21" s="39">
        <v>4512545</v>
      </c>
      <c r="AZ21" s="39">
        <v>4512545</v>
      </c>
      <c r="BA21" s="39">
        <v>4512545</v>
      </c>
      <c r="BB21" s="39">
        <v>4512545</v>
      </c>
      <c r="BC21" s="39">
        <v>4512545</v>
      </c>
      <c r="BD21" s="39">
        <v>4512545</v>
      </c>
      <c r="BE21" s="39">
        <v>4512545</v>
      </c>
      <c r="BF21" s="39">
        <v>4512545</v>
      </c>
      <c r="BG21" s="39">
        <v>4512545</v>
      </c>
      <c r="BH21" s="39">
        <v>4512545</v>
      </c>
      <c r="BI21" s="39">
        <v>4747197</v>
      </c>
      <c r="BJ21" s="45"/>
      <c r="BK21" s="45"/>
      <c r="BL21" s="45"/>
      <c r="BM21" s="45">
        <f>SUM(AW21:BL21)</f>
        <v>58897737</v>
      </c>
      <c r="BN21" s="45">
        <f>AF21-BM21</f>
        <v>14241591</v>
      </c>
      <c r="BO21" s="47">
        <f>BM21*100/AF21</f>
        <v>80.528135287215107</v>
      </c>
      <c r="BP21" s="47">
        <v>54.54</v>
      </c>
      <c r="BQ21" s="47">
        <f t="shared" ref="BQ21:BQ32" si="5">BP21-BO21</f>
        <v>-25.988135287215108</v>
      </c>
      <c r="BR21" s="38" t="s">
        <v>25</v>
      </c>
      <c r="BS21" s="38" t="s">
        <v>25</v>
      </c>
      <c r="BT21" s="38"/>
      <c r="BU21" s="38"/>
      <c r="BV21" s="38"/>
    </row>
    <row r="22" spans="1:74" s="44" customFormat="1" ht="52">
      <c r="A22" s="38" t="s">
        <v>100</v>
      </c>
      <c r="B22" s="38" t="s">
        <v>101</v>
      </c>
      <c r="C22" s="24" t="s">
        <v>105</v>
      </c>
      <c r="D22" s="24" t="s">
        <v>158</v>
      </c>
      <c r="E22" s="38" t="s">
        <v>46</v>
      </c>
      <c r="F22" s="38" t="s">
        <v>45</v>
      </c>
      <c r="G22" s="24" t="s">
        <v>103</v>
      </c>
      <c r="H22" s="24" t="s">
        <v>104</v>
      </c>
      <c r="I22" s="39">
        <v>82624970</v>
      </c>
      <c r="J22" s="49">
        <v>8262497</v>
      </c>
      <c r="K22" s="61">
        <f t="shared" si="4"/>
        <v>2396124.1300000004</v>
      </c>
      <c r="L22" s="45" t="s">
        <v>58</v>
      </c>
      <c r="M22" s="24" t="s">
        <v>102</v>
      </c>
      <c r="N22" s="38">
        <v>41359210</v>
      </c>
      <c r="O22" s="38" t="s">
        <v>169</v>
      </c>
      <c r="P22" s="24" t="s">
        <v>34</v>
      </c>
      <c r="Q22" s="38">
        <v>7818</v>
      </c>
      <c r="R22" s="24" t="s">
        <v>56</v>
      </c>
      <c r="S22" s="38" t="s">
        <v>55</v>
      </c>
      <c r="T22" s="24">
        <v>1730</v>
      </c>
      <c r="U22" s="24">
        <v>2213</v>
      </c>
      <c r="V22" s="24" t="s">
        <v>53</v>
      </c>
      <c r="W22" s="24" t="s">
        <v>34</v>
      </c>
      <c r="X22" s="41">
        <v>45352</v>
      </c>
      <c r="Y22" s="24" t="s">
        <v>52</v>
      </c>
      <c r="Z22" s="41">
        <v>45352</v>
      </c>
      <c r="AA22" s="42">
        <v>45657</v>
      </c>
      <c r="AB22" s="42" t="s">
        <v>395</v>
      </c>
      <c r="AC22" s="134">
        <v>8262497</v>
      </c>
      <c r="AD22" s="24">
        <v>5844</v>
      </c>
      <c r="AE22" s="42">
        <v>45688</v>
      </c>
      <c r="AF22" s="133">
        <v>90887467</v>
      </c>
      <c r="AG22" s="133" t="s">
        <v>428</v>
      </c>
      <c r="AH22" s="134">
        <v>34537238</v>
      </c>
      <c r="AI22" s="24">
        <v>351</v>
      </c>
      <c r="AJ22" s="42">
        <v>45808</v>
      </c>
      <c r="AK22" s="134">
        <v>125226405</v>
      </c>
      <c r="AL22" s="41" t="s">
        <v>53</v>
      </c>
      <c r="AM22" s="24" t="s">
        <v>106</v>
      </c>
      <c r="AN22" s="24" t="s">
        <v>53</v>
      </c>
      <c r="AO22" s="24" t="s">
        <v>53</v>
      </c>
      <c r="AP22" s="38" t="s">
        <v>34</v>
      </c>
      <c r="AQ22" s="24" t="s">
        <v>34</v>
      </c>
      <c r="AR22" s="24" t="s">
        <v>53</v>
      </c>
      <c r="AS22" s="165" t="s">
        <v>107</v>
      </c>
      <c r="AT22" s="24">
        <v>290</v>
      </c>
      <c r="AU22" s="24" t="s">
        <v>53</v>
      </c>
      <c r="AV22" s="38" t="s">
        <v>34</v>
      </c>
      <c r="AW22" s="49">
        <v>8262497</v>
      </c>
      <c r="AX22" s="49">
        <v>8262497</v>
      </c>
      <c r="AY22" s="49">
        <v>8262497</v>
      </c>
      <c r="AZ22" s="49">
        <v>8262497</v>
      </c>
      <c r="BA22" s="49">
        <v>8262497</v>
      </c>
      <c r="BB22" s="49">
        <v>8262497</v>
      </c>
      <c r="BC22" s="49">
        <v>8262497</v>
      </c>
      <c r="BD22" s="49">
        <v>8262497</v>
      </c>
      <c r="BE22" s="49">
        <v>8262497</v>
      </c>
      <c r="BF22" s="49">
        <v>8262497</v>
      </c>
      <c r="BG22" s="49">
        <v>8262497</v>
      </c>
      <c r="BH22" s="49">
        <v>8262497</v>
      </c>
      <c r="BI22" s="49">
        <v>8692147</v>
      </c>
      <c r="BJ22" s="40"/>
      <c r="BK22" s="40"/>
      <c r="BL22" s="40"/>
      <c r="BM22" s="40">
        <f>SUM(AW22:BK22)</f>
        <v>107842111</v>
      </c>
      <c r="BN22" s="40">
        <f>AK22-BM22</f>
        <v>17384294</v>
      </c>
      <c r="BO22" s="43">
        <f>BM22*100/AK22</f>
        <v>86.117708960821801</v>
      </c>
      <c r="BP22" s="43"/>
      <c r="BQ22" s="43">
        <f t="shared" si="5"/>
        <v>-86.117708960821801</v>
      </c>
      <c r="BR22" s="38" t="s">
        <v>25</v>
      </c>
      <c r="BS22" s="38" t="s">
        <v>25</v>
      </c>
      <c r="BT22" s="24"/>
      <c r="BU22" s="24"/>
      <c r="BV22" s="24"/>
    </row>
    <row r="23" spans="1:74" s="44" customFormat="1" ht="111" customHeight="1">
      <c r="A23" s="38" t="s">
        <v>109</v>
      </c>
      <c r="B23" s="38" t="s">
        <v>110</v>
      </c>
      <c r="C23" s="24" t="s">
        <v>114</v>
      </c>
      <c r="D23" s="24" t="s">
        <v>164</v>
      </c>
      <c r="E23" s="38" t="s">
        <v>46</v>
      </c>
      <c r="F23" s="38" t="s">
        <v>45</v>
      </c>
      <c r="G23" s="24" t="s">
        <v>111</v>
      </c>
      <c r="H23" s="24" t="s">
        <v>104</v>
      </c>
      <c r="I23" s="39">
        <v>122009370</v>
      </c>
      <c r="J23" s="39">
        <v>12200937</v>
      </c>
      <c r="K23" s="61">
        <f t="shared" si="4"/>
        <v>3538271.73</v>
      </c>
      <c r="L23" s="40" t="s">
        <v>58</v>
      </c>
      <c r="M23" s="38" t="s">
        <v>108</v>
      </c>
      <c r="N23" s="38">
        <v>80364809</v>
      </c>
      <c r="O23" s="38" t="s">
        <v>53</v>
      </c>
      <c r="P23" s="24" t="s">
        <v>34</v>
      </c>
      <c r="Q23" s="38">
        <v>7818</v>
      </c>
      <c r="R23" s="24" t="s">
        <v>56</v>
      </c>
      <c r="S23" s="38" t="s">
        <v>55</v>
      </c>
      <c r="T23" s="24">
        <v>1738</v>
      </c>
      <c r="U23" s="24" t="s">
        <v>226</v>
      </c>
      <c r="V23" s="24" t="s">
        <v>157</v>
      </c>
      <c r="W23" s="38" t="s">
        <v>53</v>
      </c>
      <c r="X23" s="41">
        <v>45352</v>
      </c>
      <c r="Y23" s="24" t="s">
        <v>52</v>
      </c>
      <c r="Z23" s="41">
        <v>45352</v>
      </c>
      <c r="AA23" s="42">
        <v>45657</v>
      </c>
      <c r="AB23" s="42" t="s">
        <v>395</v>
      </c>
      <c r="AC23" s="85">
        <v>12200937</v>
      </c>
      <c r="AD23" s="85"/>
      <c r="AE23" s="42">
        <v>45688</v>
      </c>
      <c r="AF23" s="85">
        <v>134210307</v>
      </c>
      <c r="AG23" s="133" t="s">
        <v>428</v>
      </c>
      <c r="AH23" s="85">
        <v>50707095</v>
      </c>
      <c r="AI23" s="24">
        <v>381</v>
      </c>
      <c r="AJ23" s="42">
        <v>45808</v>
      </c>
      <c r="AK23" s="85">
        <v>184917402</v>
      </c>
      <c r="AL23" s="41" t="s">
        <v>53</v>
      </c>
      <c r="AM23" s="24" t="s">
        <v>112</v>
      </c>
      <c r="AN23" s="24" t="s">
        <v>53</v>
      </c>
      <c r="AO23" s="24" t="s">
        <v>53</v>
      </c>
      <c r="AP23" s="38" t="s">
        <v>34</v>
      </c>
      <c r="AQ23" s="24" t="s">
        <v>34</v>
      </c>
      <c r="AR23" s="24" t="s">
        <v>53</v>
      </c>
      <c r="AS23" s="57" t="s">
        <v>113</v>
      </c>
      <c r="AT23" s="24">
        <v>360</v>
      </c>
      <c r="AU23" s="24" t="s">
        <v>53</v>
      </c>
      <c r="AV23" s="38" t="s">
        <v>34</v>
      </c>
      <c r="AW23" s="39">
        <v>12200937</v>
      </c>
      <c r="AX23" s="39">
        <v>12200937</v>
      </c>
      <c r="AY23" s="39">
        <v>12200937</v>
      </c>
      <c r="AZ23" s="39">
        <v>12200937</v>
      </c>
      <c r="BA23" s="39">
        <v>12200937</v>
      </c>
      <c r="BB23" s="39">
        <v>12200937</v>
      </c>
      <c r="BC23" s="39">
        <v>12200937</v>
      </c>
      <c r="BD23" s="39">
        <v>12200937</v>
      </c>
      <c r="BE23" s="39">
        <v>12200937</v>
      </c>
      <c r="BF23" s="39">
        <v>12200937</v>
      </c>
      <c r="BG23" s="39">
        <v>12200937</v>
      </c>
      <c r="BH23" s="39">
        <v>12200937</v>
      </c>
      <c r="BI23" s="39">
        <v>12835386</v>
      </c>
      <c r="BJ23" s="40"/>
      <c r="BK23" s="40"/>
      <c r="BL23" s="40"/>
      <c r="BM23" s="40">
        <f>SUM(AW23:BL23)</f>
        <v>159246630</v>
      </c>
      <c r="BN23" s="40">
        <f>AK23-BM23</f>
        <v>25670772</v>
      </c>
      <c r="BO23" s="43">
        <f>BM23*100/AK23</f>
        <v>86.117708921737929</v>
      </c>
      <c r="BP23" s="43"/>
      <c r="BQ23" s="43">
        <f t="shared" si="5"/>
        <v>-86.117708921737929</v>
      </c>
      <c r="BR23" s="38" t="s">
        <v>25</v>
      </c>
      <c r="BS23" s="38" t="s">
        <v>25</v>
      </c>
      <c r="BT23" s="24"/>
      <c r="BU23" s="24"/>
      <c r="BV23" s="24"/>
    </row>
    <row r="24" spans="1:74" s="44" customFormat="1" ht="52">
      <c r="A24" s="38" t="s">
        <v>115</v>
      </c>
      <c r="B24" s="38" t="s">
        <v>116</v>
      </c>
      <c r="C24" s="24" t="s">
        <v>121</v>
      </c>
      <c r="D24" s="24" t="s">
        <v>165</v>
      </c>
      <c r="E24" s="38" t="s">
        <v>46</v>
      </c>
      <c r="F24" s="38" t="s">
        <v>45</v>
      </c>
      <c r="G24" s="24" t="s">
        <v>118</v>
      </c>
      <c r="H24" s="24" t="s">
        <v>104</v>
      </c>
      <c r="I24" s="39">
        <v>34427080</v>
      </c>
      <c r="J24" s="39">
        <v>3442708</v>
      </c>
      <c r="K24" s="61">
        <f>(J24*(1-0.275))*0.4</f>
        <v>998385.32</v>
      </c>
      <c r="L24" s="40" t="s">
        <v>58</v>
      </c>
      <c r="M24" s="38" t="s">
        <v>117</v>
      </c>
      <c r="N24" s="38">
        <v>51634982</v>
      </c>
      <c r="O24" s="38" t="s">
        <v>169</v>
      </c>
      <c r="P24" s="24" t="s">
        <v>34</v>
      </c>
      <c r="Q24" s="38">
        <v>7818</v>
      </c>
      <c r="R24" s="24" t="s">
        <v>56</v>
      </c>
      <c r="S24" s="38" t="s">
        <v>55</v>
      </c>
      <c r="T24" s="24">
        <v>1736</v>
      </c>
      <c r="U24" s="24">
        <v>2039</v>
      </c>
      <c r="V24" s="24" t="s">
        <v>157</v>
      </c>
      <c r="W24" s="38" t="s">
        <v>53</v>
      </c>
      <c r="X24" s="41">
        <v>45352</v>
      </c>
      <c r="Y24" s="24" t="s">
        <v>52</v>
      </c>
      <c r="Z24" s="41">
        <v>45352</v>
      </c>
      <c r="AA24" s="42">
        <v>45657</v>
      </c>
      <c r="AB24" s="42" t="s">
        <v>395</v>
      </c>
      <c r="AC24" s="85">
        <v>3442708</v>
      </c>
      <c r="AD24" s="24">
        <v>5826</v>
      </c>
      <c r="AE24" s="42">
        <v>45688</v>
      </c>
      <c r="AF24" s="133">
        <v>37869788</v>
      </c>
      <c r="AG24" s="133" t="s">
        <v>428</v>
      </c>
      <c r="AH24" s="133">
        <v>14390521</v>
      </c>
      <c r="AI24" s="151">
        <v>314</v>
      </c>
      <c r="AJ24" s="42">
        <v>45808</v>
      </c>
      <c r="AK24" s="85">
        <v>52177683</v>
      </c>
      <c r="AL24" s="41" t="s">
        <v>53</v>
      </c>
      <c r="AM24" s="24" t="s">
        <v>119</v>
      </c>
      <c r="AN24" s="24" t="s">
        <v>53</v>
      </c>
      <c r="AO24" s="24" t="s">
        <v>53</v>
      </c>
      <c r="AP24" s="38" t="s">
        <v>34</v>
      </c>
      <c r="AQ24" s="24" t="s">
        <v>34</v>
      </c>
      <c r="AR24" s="24" t="s">
        <v>53</v>
      </c>
      <c r="AS24" s="166" t="s">
        <v>120</v>
      </c>
      <c r="AT24" s="24">
        <v>200</v>
      </c>
      <c r="AU24" s="24" t="s">
        <v>53</v>
      </c>
      <c r="AV24" s="38" t="s">
        <v>34</v>
      </c>
      <c r="AW24" s="39">
        <v>3442708</v>
      </c>
      <c r="AX24" s="39">
        <v>3442708</v>
      </c>
      <c r="AY24" s="39">
        <v>3442708</v>
      </c>
      <c r="AZ24" s="39">
        <v>3442708</v>
      </c>
      <c r="BA24" s="39">
        <v>3442708</v>
      </c>
      <c r="BB24" s="39">
        <v>3442708</v>
      </c>
      <c r="BC24" s="39">
        <v>3442708</v>
      </c>
      <c r="BD24" s="39">
        <v>3442708</v>
      </c>
      <c r="BE24" s="39">
        <v>3442708</v>
      </c>
      <c r="BF24" s="39">
        <v>3442708</v>
      </c>
      <c r="BG24" s="39">
        <v>3442708</v>
      </c>
      <c r="BH24" s="39">
        <v>3442708</v>
      </c>
      <c r="BI24" s="39">
        <v>3621729</v>
      </c>
      <c r="BJ24" s="40"/>
      <c r="BK24" s="40"/>
      <c r="BL24" s="40"/>
      <c r="BM24" s="40">
        <f>SUM(AW24:BK24)</f>
        <v>44934225</v>
      </c>
      <c r="BN24" s="40">
        <f>AK24-BM24</f>
        <v>7243458</v>
      </c>
      <c r="BO24" s="43">
        <f>BM24*100/AK24</f>
        <v>86.117708599670863</v>
      </c>
      <c r="BP24" s="43"/>
      <c r="BQ24" s="43">
        <f t="shared" si="5"/>
        <v>-86.117708599670863</v>
      </c>
      <c r="BR24" s="38" t="s">
        <v>25</v>
      </c>
      <c r="BS24" s="38" t="s">
        <v>25</v>
      </c>
      <c r="BT24" s="24"/>
      <c r="BU24" s="24"/>
      <c r="BV24" s="24"/>
    </row>
    <row r="25" spans="1:74" s="44" customFormat="1" ht="52">
      <c r="A25" s="38" t="s">
        <v>122</v>
      </c>
      <c r="B25" s="38" t="s">
        <v>124</v>
      </c>
      <c r="C25" s="24" t="s">
        <v>127</v>
      </c>
      <c r="D25" s="24" t="s">
        <v>166</v>
      </c>
      <c r="E25" s="38" t="s">
        <v>46</v>
      </c>
      <c r="F25" s="38" t="s">
        <v>45</v>
      </c>
      <c r="G25" s="24" t="s">
        <v>237</v>
      </c>
      <c r="H25" s="24" t="s">
        <v>104</v>
      </c>
      <c r="I25" s="39">
        <v>165249950</v>
      </c>
      <c r="J25" s="39">
        <v>16524995</v>
      </c>
      <c r="K25" s="61">
        <f t="shared" si="4"/>
        <v>4792248.55</v>
      </c>
      <c r="L25" s="40" t="s">
        <v>128</v>
      </c>
      <c r="M25" s="24" t="s">
        <v>123</v>
      </c>
      <c r="N25" s="38" t="s">
        <v>126</v>
      </c>
      <c r="O25" s="38" t="s">
        <v>157</v>
      </c>
      <c r="P25" s="24" t="s">
        <v>34</v>
      </c>
      <c r="Q25" s="38">
        <v>7818</v>
      </c>
      <c r="R25" s="24" t="s">
        <v>56</v>
      </c>
      <c r="S25" s="38" t="s">
        <v>55</v>
      </c>
      <c r="T25" s="24">
        <v>1740</v>
      </c>
      <c r="U25" s="24">
        <v>2225</v>
      </c>
      <c r="V25" s="24" t="s">
        <v>157</v>
      </c>
      <c r="W25" s="38" t="s">
        <v>53</v>
      </c>
      <c r="X25" s="41">
        <v>45352</v>
      </c>
      <c r="Y25" s="24" t="s">
        <v>52</v>
      </c>
      <c r="Z25" s="41">
        <v>45352</v>
      </c>
      <c r="AA25" s="42">
        <v>45657</v>
      </c>
      <c r="AB25" s="85" t="s">
        <v>395</v>
      </c>
      <c r="AC25" s="85">
        <v>16524995</v>
      </c>
      <c r="AD25" s="24">
        <v>5836</v>
      </c>
      <c r="AE25" s="42">
        <v>45688</v>
      </c>
      <c r="AF25" s="133">
        <v>181774945</v>
      </c>
      <c r="AG25" s="133" t="s">
        <v>428</v>
      </c>
      <c r="AH25" s="133">
        <v>68677880</v>
      </c>
      <c r="AI25" s="151">
        <v>383</v>
      </c>
      <c r="AJ25" s="42">
        <v>45808</v>
      </c>
      <c r="AK25" s="133">
        <v>250452825</v>
      </c>
      <c r="AL25" s="41" t="s">
        <v>53</v>
      </c>
      <c r="AM25" s="24" t="s">
        <v>106</v>
      </c>
      <c r="AN25" s="24" t="s">
        <v>53</v>
      </c>
      <c r="AO25" s="24" t="s">
        <v>53</v>
      </c>
      <c r="AP25" s="38" t="s">
        <v>34</v>
      </c>
      <c r="AQ25" s="24" t="s">
        <v>34</v>
      </c>
      <c r="AR25" s="24" t="s">
        <v>53</v>
      </c>
      <c r="AS25" s="166" t="s">
        <v>125</v>
      </c>
      <c r="AT25" s="24">
        <v>450</v>
      </c>
      <c r="AU25" s="24" t="s">
        <v>53</v>
      </c>
      <c r="AV25" s="38" t="s">
        <v>34</v>
      </c>
      <c r="AW25" s="39">
        <v>16524995</v>
      </c>
      <c r="AX25" s="39">
        <v>16524995</v>
      </c>
      <c r="AY25" s="39">
        <v>16524995</v>
      </c>
      <c r="AZ25" s="39">
        <v>16524995</v>
      </c>
      <c r="BA25" s="39">
        <v>16524995</v>
      </c>
      <c r="BB25" s="39">
        <v>16524995</v>
      </c>
      <c r="BC25" s="39">
        <v>16524995</v>
      </c>
      <c r="BD25" s="39">
        <v>16524995</v>
      </c>
      <c r="BE25" s="39">
        <v>16524995</v>
      </c>
      <c r="BF25" s="39">
        <v>16524995</v>
      </c>
      <c r="BG25" s="39">
        <v>16524995</v>
      </c>
      <c r="BH25" s="39">
        <v>16524995</v>
      </c>
      <c r="BI25" s="40"/>
      <c r="BJ25" s="40"/>
      <c r="BK25" s="40"/>
      <c r="BL25" s="40"/>
      <c r="BM25" s="40">
        <f>SUM(AW25:BK25)</f>
        <v>198299940</v>
      </c>
      <c r="BN25" s="40">
        <f>AK25-BM25</f>
        <v>52152885</v>
      </c>
      <c r="BO25" s="43">
        <f>BM25*100/AK25</f>
        <v>79.176563490549569</v>
      </c>
      <c r="BP25" s="43"/>
      <c r="BQ25" s="43">
        <f t="shared" si="5"/>
        <v>-79.176563490549569</v>
      </c>
      <c r="BR25" s="38" t="s">
        <v>25</v>
      </c>
      <c r="BS25" s="38" t="s">
        <v>25</v>
      </c>
      <c r="BT25" s="24"/>
      <c r="BU25" s="24"/>
      <c r="BV25" s="24"/>
    </row>
    <row r="26" spans="1:74" s="44" customFormat="1" ht="107.25" customHeight="1">
      <c r="A26" s="412" t="s">
        <v>129</v>
      </c>
      <c r="B26" s="412" t="s">
        <v>130</v>
      </c>
      <c r="C26" s="398" t="s">
        <v>135</v>
      </c>
      <c r="D26" s="398" t="s">
        <v>167</v>
      </c>
      <c r="E26" s="412" t="s">
        <v>46</v>
      </c>
      <c r="F26" s="412" t="s">
        <v>45</v>
      </c>
      <c r="G26" s="440" t="s">
        <v>131</v>
      </c>
      <c r="H26" s="398" t="s">
        <v>104</v>
      </c>
      <c r="I26" s="443">
        <v>278508420</v>
      </c>
      <c r="J26" s="85">
        <v>27850842</v>
      </c>
      <c r="K26" s="61">
        <f>(J26*(1-0.275))*0.4</f>
        <v>8076744.1799999997</v>
      </c>
      <c r="L26" s="415" t="s">
        <v>58</v>
      </c>
      <c r="M26" s="412" t="s">
        <v>108</v>
      </c>
      <c r="N26" s="412">
        <v>80364809</v>
      </c>
      <c r="O26" s="412" t="s">
        <v>157</v>
      </c>
      <c r="P26" s="398" t="s">
        <v>52</v>
      </c>
      <c r="Q26" s="412">
        <v>7818</v>
      </c>
      <c r="R26" s="398" t="s">
        <v>56</v>
      </c>
      <c r="S26" s="412" t="s">
        <v>55</v>
      </c>
      <c r="T26" s="398">
        <v>1735</v>
      </c>
      <c r="U26" s="398" t="s">
        <v>132</v>
      </c>
      <c r="V26" s="398" t="s">
        <v>157</v>
      </c>
      <c r="W26" s="412" t="s">
        <v>53</v>
      </c>
      <c r="X26" s="437">
        <v>45358</v>
      </c>
      <c r="Y26" s="398" t="s">
        <v>52</v>
      </c>
      <c r="Z26" s="434">
        <v>45358</v>
      </c>
      <c r="AA26" s="434">
        <v>45663</v>
      </c>
      <c r="AB26" s="434" t="s">
        <v>395</v>
      </c>
      <c r="AC26" s="428">
        <v>27850842</v>
      </c>
      <c r="AD26" s="398">
        <v>5830</v>
      </c>
      <c r="AE26" s="434">
        <v>45694</v>
      </c>
      <c r="AF26" s="428">
        <v>306359262</v>
      </c>
      <c r="AG26" s="428" t="s">
        <v>428</v>
      </c>
      <c r="AH26" s="428">
        <v>115748100</v>
      </c>
      <c r="AI26" s="431">
        <v>339</v>
      </c>
      <c r="AJ26" s="434">
        <v>45814</v>
      </c>
      <c r="AK26" s="428">
        <v>422107362</v>
      </c>
      <c r="AL26" s="41" t="s">
        <v>53</v>
      </c>
      <c r="AM26" s="398" t="s">
        <v>133</v>
      </c>
      <c r="AN26" s="398" t="s">
        <v>53</v>
      </c>
      <c r="AO26" s="398" t="s">
        <v>53</v>
      </c>
      <c r="AP26" s="412" t="s">
        <v>34</v>
      </c>
      <c r="AQ26" s="398" t="s">
        <v>34</v>
      </c>
      <c r="AR26" s="398" t="s">
        <v>53</v>
      </c>
      <c r="AS26" s="418" t="s">
        <v>134</v>
      </c>
      <c r="AT26" s="398">
        <v>600</v>
      </c>
      <c r="AU26" s="398" t="s">
        <v>53</v>
      </c>
      <c r="AV26" s="421" t="s">
        <v>199</v>
      </c>
      <c r="AW26" s="415">
        <v>27850842</v>
      </c>
      <c r="AX26" s="415">
        <v>27850842</v>
      </c>
      <c r="AY26" s="415">
        <v>27850842</v>
      </c>
      <c r="AZ26" s="415">
        <v>27850842</v>
      </c>
      <c r="BA26" s="415">
        <v>27850842</v>
      </c>
      <c r="BB26" s="415">
        <v>27850842</v>
      </c>
      <c r="BC26" s="415">
        <v>27850842</v>
      </c>
      <c r="BD26" s="415">
        <v>27850842</v>
      </c>
      <c r="BE26" s="415">
        <v>27850842</v>
      </c>
      <c r="BF26" s="415">
        <v>27850842</v>
      </c>
      <c r="BG26" s="415">
        <v>27850842</v>
      </c>
      <c r="BH26" s="415">
        <v>27850842</v>
      </c>
      <c r="BI26" s="415"/>
      <c r="BJ26" s="415"/>
      <c r="BK26" s="415"/>
      <c r="BL26" s="415"/>
      <c r="BM26" s="415">
        <f>SUM(AW26:BK26)</f>
        <v>334210104</v>
      </c>
      <c r="BN26" s="415">
        <f>AK26-BM26</f>
        <v>87897258</v>
      </c>
      <c r="BO26" s="409">
        <f>BM26*100/AK26</f>
        <v>79.17656361558555</v>
      </c>
      <c r="BP26" s="409"/>
      <c r="BQ26" s="409">
        <f t="shared" si="5"/>
        <v>-79.17656361558555</v>
      </c>
      <c r="BR26" s="412" t="s">
        <v>25</v>
      </c>
      <c r="BS26" s="412" t="s">
        <v>25</v>
      </c>
      <c r="BT26" s="398"/>
      <c r="BU26" s="398"/>
      <c r="BV26" s="398"/>
    </row>
    <row r="27" spans="1:74" s="44" customFormat="1" ht="12">
      <c r="A27" s="413"/>
      <c r="B27" s="413"/>
      <c r="C27" s="399"/>
      <c r="D27" s="399"/>
      <c r="E27" s="413"/>
      <c r="F27" s="413"/>
      <c r="G27" s="441"/>
      <c r="H27" s="399"/>
      <c r="I27" s="444"/>
      <c r="J27" s="85">
        <v>17267522</v>
      </c>
      <c r="K27" s="61">
        <f t="shared" si="4"/>
        <v>5007581.38</v>
      </c>
      <c r="L27" s="416"/>
      <c r="M27" s="413"/>
      <c r="N27" s="413"/>
      <c r="O27" s="413"/>
      <c r="P27" s="399"/>
      <c r="Q27" s="413"/>
      <c r="R27" s="399"/>
      <c r="S27" s="413"/>
      <c r="T27" s="399"/>
      <c r="U27" s="399"/>
      <c r="V27" s="399"/>
      <c r="W27" s="413"/>
      <c r="X27" s="438"/>
      <c r="Y27" s="399"/>
      <c r="Z27" s="435"/>
      <c r="AA27" s="435"/>
      <c r="AB27" s="435"/>
      <c r="AC27" s="429"/>
      <c r="AD27" s="399"/>
      <c r="AE27" s="435"/>
      <c r="AF27" s="429"/>
      <c r="AG27" s="429"/>
      <c r="AH27" s="429"/>
      <c r="AI27" s="432"/>
      <c r="AJ27" s="435"/>
      <c r="AK27" s="429"/>
      <c r="AL27" s="41" t="s">
        <v>53</v>
      </c>
      <c r="AM27" s="399"/>
      <c r="AN27" s="399"/>
      <c r="AO27" s="399"/>
      <c r="AP27" s="413"/>
      <c r="AQ27" s="399"/>
      <c r="AR27" s="399"/>
      <c r="AS27" s="419"/>
      <c r="AT27" s="399"/>
      <c r="AU27" s="399"/>
      <c r="AV27" s="422"/>
      <c r="AW27" s="416"/>
      <c r="AX27" s="416"/>
      <c r="AY27" s="416"/>
      <c r="AZ27" s="416"/>
      <c r="BA27" s="416"/>
      <c r="BB27" s="416"/>
      <c r="BC27" s="416"/>
      <c r="BD27" s="416"/>
      <c r="BE27" s="416"/>
      <c r="BF27" s="416"/>
      <c r="BG27" s="416"/>
      <c r="BH27" s="416"/>
      <c r="BI27" s="416"/>
      <c r="BJ27" s="416"/>
      <c r="BK27" s="416"/>
      <c r="BL27" s="416"/>
      <c r="BM27" s="416"/>
      <c r="BN27" s="416"/>
      <c r="BO27" s="410"/>
      <c r="BP27" s="410"/>
      <c r="BQ27" s="410"/>
      <c r="BR27" s="413"/>
      <c r="BS27" s="413"/>
      <c r="BT27" s="399"/>
      <c r="BU27" s="399"/>
      <c r="BV27" s="399"/>
    </row>
    <row r="28" spans="1:74" s="44" customFormat="1" ht="12">
      <c r="A28" s="414"/>
      <c r="B28" s="414"/>
      <c r="C28" s="408"/>
      <c r="D28" s="408"/>
      <c r="E28" s="414"/>
      <c r="F28" s="414"/>
      <c r="G28" s="442"/>
      <c r="H28" s="408"/>
      <c r="I28" s="445"/>
      <c r="J28" s="85">
        <v>10583320</v>
      </c>
      <c r="K28" s="61">
        <f t="shared" si="4"/>
        <v>3069162.8000000003</v>
      </c>
      <c r="L28" s="417"/>
      <c r="M28" s="414"/>
      <c r="N28" s="414"/>
      <c r="O28" s="414"/>
      <c r="P28" s="408"/>
      <c r="Q28" s="414"/>
      <c r="R28" s="408"/>
      <c r="S28" s="414"/>
      <c r="T28" s="408"/>
      <c r="U28" s="408"/>
      <c r="V28" s="408"/>
      <c r="W28" s="414"/>
      <c r="X28" s="439"/>
      <c r="Y28" s="408"/>
      <c r="Z28" s="436"/>
      <c r="AA28" s="436"/>
      <c r="AB28" s="436"/>
      <c r="AC28" s="430"/>
      <c r="AD28" s="408"/>
      <c r="AE28" s="436"/>
      <c r="AF28" s="430"/>
      <c r="AG28" s="430"/>
      <c r="AH28" s="430"/>
      <c r="AI28" s="433"/>
      <c r="AJ28" s="436"/>
      <c r="AK28" s="430"/>
      <c r="AL28" s="41" t="s">
        <v>53</v>
      </c>
      <c r="AM28" s="408"/>
      <c r="AN28" s="408"/>
      <c r="AO28" s="408"/>
      <c r="AP28" s="414"/>
      <c r="AQ28" s="408"/>
      <c r="AR28" s="408"/>
      <c r="AS28" s="420"/>
      <c r="AT28" s="408"/>
      <c r="AU28" s="408"/>
      <c r="AV28" s="423"/>
      <c r="AW28" s="417"/>
      <c r="AX28" s="417"/>
      <c r="AY28" s="417"/>
      <c r="AZ28" s="417"/>
      <c r="BA28" s="417"/>
      <c r="BB28" s="417"/>
      <c r="BC28" s="417"/>
      <c r="BD28" s="417"/>
      <c r="BE28" s="417"/>
      <c r="BF28" s="417"/>
      <c r="BG28" s="417"/>
      <c r="BH28" s="417"/>
      <c r="BI28" s="417"/>
      <c r="BJ28" s="417"/>
      <c r="BK28" s="417"/>
      <c r="BL28" s="417"/>
      <c r="BM28" s="417"/>
      <c r="BN28" s="417"/>
      <c r="BO28" s="411"/>
      <c r="BP28" s="411"/>
      <c r="BQ28" s="411"/>
      <c r="BR28" s="414"/>
      <c r="BS28" s="414"/>
      <c r="BT28" s="408"/>
      <c r="BU28" s="408"/>
      <c r="BV28" s="408"/>
    </row>
    <row r="29" spans="1:74" s="99" customFormat="1" ht="52">
      <c r="A29" s="86" t="s">
        <v>136</v>
      </c>
      <c r="B29" s="86" t="s">
        <v>137</v>
      </c>
      <c r="C29" s="87" t="s">
        <v>141</v>
      </c>
      <c r="D29" s="87" t="s">
        <v>168</v>
      </c>
      <c r="E29" s="38" t="s">
        <v>46</v>
      </c>
      <c r="F29" s="38" t="s">
        <v>45</v>
      </c>
      <c r="G29" s="88" t="s">
        <v>139</v>
      </c>
      <c r="H29" s="87" t="s">
        <v>140</v>
      </c>
      <c r="I29" s="89">
        <v>174526400</v>
      </c>
      <c r="J29" s="90" t="s">
        <v>143</v>
      </c>
      <c r="K29" s="61">
        <f>(19000000*(1-0.275))*0.4</f>
        <v>5510000</v>
      </c>
      <c r="L29" s="91" t="s">
        <v>128</v>
      </c>
      <c r="M29" s="86" t="s">
        <v>138</v>
      </c>
      <c r="N29" s="86" t="s">
        <v>142</v>
      </c>
      <c r="O29" s="86" t="s">
        <v>157</v>
      </c>
      <c r="P29" s="87" t="s">
        <v>34</v>
      </c>
      <c r="Q29" s="38">
        <v>7818</v>
      </c>
      <c r="R29" s="24" t="s">
        <v>56</v>
      </c>
      <c r="S29" s="38" t="s">
        <v>55</v>
      </c>
      <c r="T29" s="87">
        <v>1719</v>
      </c>
      <c r="U29" s="87">
        <v>2789</v>
      </c>
      <c r="V29" s="24" t="s">
        <v>157</v>
      </c>
      <c r="W29" s="38" t="s">
        <v>53</v>
      </c>
      <c r="X29" s="41">
        <v>45383</v>
      </c>
      <c r="Y29" s="87" t="s">
        <v>52</v>
      </c>
      <c r="Z29" s="93">
        <v>45383</v>
      </c>
      <c r="AA29" s="42">
        <v>45657</v>
      </c>
      <c r="AB29" s="42" t="s">
        <v>395</v>
      </c>
      <c r="AC29" s="130">
        <v>20763200</v>
      </c>
      <c r="AD29" s="128"/>
      <c r="AE29" s="129">
        <v>45688</v>
      </c>
      <c r="AF29" s="130">
        <v>195289600</v>
      </c>
      <c r="AG29" s="130" t="s">
        <v>442</v>
      </c>
      <c r="AH29" s="130">
        <v>63369286</v>
      </c>
      <c r="AI29" s="151">
        <v>345</v>
      </c>
      <c r="AJ29" s="42">
        <v>45777</v>
      </c>
      <c r="AK29" s="130">
        <v>258658886</v>
      </c>
      <c r="AL29" s="41" t="s">
        <v>53</v>
      </c>
      <c r="AM29" s="87" t="s">
        <v>146</v>
      </c>
      <c r="AN29" s="24" t="s">
        <v>53</v>
      </c>
      <c r="AO29" s="94" t="s">
        <v>157</v>
      </c>
      <c r="AP29" s="38" t="s">
        <v>34</v>
      </c>
      <c r="AQ29" s="95"/>
      <c r="AR29" s="95"/>
      <c r="AS29" s="167" t="s">
        <v>145</v>
      </c>
      <c r="AT29" s="87">
        <v>246</v>
      </c>
      <c r="AU29" s="87" t="s">
        <v>53</v>
      </c>
      <c r="AV29" s="87" t="s">
        <v>34</v>
      </c>
      <c r="AW29" s="70">
        <v>19000000</v>
      </c>
      <c r="AX29" s="70">
        <v>19000000</v>
      </c>
      <c r="AY29" s="70">
        <v>19000000</v>
      </c>
      <c r="AZ29" s="70">
        <v>19000000</v>
      </c>
      <c r="BA29" s="70">
        <v>19000000</v>
      </c>
      <c r="BB29" s="70">
        <v>19000000</v>
      </c>
      <c r="BC29" s="70">
        <v>19000000</v>
      </c>
      <c r="BD29" s="70">
        <v>20763200</v>
      </c>
      <c r="BE29" s="70">
        <v>20763200</v>
      </c>
      <c r="BF29" s="70">
        <v>20763200</v>
      </c>
      <c r="BG29" s="70">
        <v>20763200</v>
      </c>
      <c r="BH29" s="70">
        <v>20763200</v>
      </c>
      <c r="BI29" s="96"/>
      <c r="BJ29" s="96"/>
      <c r="BK29" s="96"/>
      <c r="BL29" s="96"/>
      <c r="BM29" s="91">
        <f>SUM(AW29:BI29)</f>
        <v>236816000</v>
      </c>
      <c r="BN29" s="91">
        <f>AK29-BM29</f>
        <v>21842886</v>
      </c>
      <c r="BO29" s="97">
        <f>BM29*100/AK29</f>
        <v>91.555331294514275</v>
      </c>
      <c r="BP29" s="98"/>
      <c r="BQ29" s="97">
        <f t="shared" si="5"/>
        <v>-91.555331294514275</v>
      </c>
      <c r="BR29" s="38" t="s">
        <v>25</v>
      </c>
      <c r="BS29" s="38" t="s">
        <v>25</v>
      </c>
      <c r="BT29" s="94"/>
      <c r="BU29" s="94"/>
      <c r="BV29" s="94"/>
    </row>
    <row r="30" spans="1:74" s="9" customFormat="1" ht="39.75" customHeight="1">
      <c r="A30" s="406" t="s">
        <v>147</v>
      </c>
      <c r="B30" s="406" t="s">
        <v>148</v>
      </c>
      <c r="C30" s="390" t="s">
        <v>151</v>
      </c>
      <c r="D30" s="390" t="s">
        <v>155</v>
      </c>
      <c r="E30" s="388" t="s">
        <v>46</v>
      </c>
      <c r="F30" s="388" t="s">
        <v>45</v>
      </c>
      <c r="G30" s="424" t="s">
        <v>150</v>
      </c>
      <c r="H30" s="390" t="s">
        <v>140</v>
      </c>
      <c r="I30" s="426">
        <v>95385192</v>
      </c>
      <c r="J30" s="125">
        <v>10598355</v>
      </c>
      <c r="K30" s="63">
        <f t="shared" si="4"/>
        <v>3073522.95</v>
      </c>
      <c r="L30" s="386" t="s">
        <v>58</v>
      </c>
      <c r="M30" s="406" t="s">
        <v>149</v>
      </c>
      <c r="N30" s="390">
        <v>51789116</v>
      </c>
      <c r="O30" s="390" t="s">
        <v>170</v>
      </c>
      <c r="P30" s="390" t="s">
        <v>53</v>
      </c>
      <c r="Q30" s="392"/>
      <c r="R30" s="402" t="s">
        <v>153</v>
      </c>
      <c r="S30" s="404" t="s">
        <v>152</v>
      </c>
      <c r="T30" s="390">
        <v>3551</v>
      </c>
      <c r="U30" s="390"/>
      <c r="V30" s="390" t="s">
        <v>53</v>
      </c>
      <c r="W30" s="388" t="s">
        <v>53</v>
      </c>
      <c r="X30" s="400">
        <v>45399</v>
      </c>
      <c r="Y30" s="390" t="s">
        <v>34</v>
      </c>
      <c r="Z30" s="394">
        <v>45399</v>
      </c>
      <c r="AA30" s="394">
        <v>45673</v>
      </c>
      <c r="AB30" s="394" t="s">
        <v>428</v>
      </c>
      <c r="AC30" s="396">
        <v>42944522</v>
      </c>
      <c r="AD30" s="398">
        <v>378</v>
      </c>
      <c r="AE30" s="394">
        <v>45793</v>
      </c>
      <c r="AF30" s="396">
        <v>138329714</v>
      </c>
      <c r="AG30" s="149"/>
      <c r="AH30" s="149"/>
      <c r="AI30" s="151"/>
      <c r="AJ30" s="149"/>
      <c r="AK30" s="149"/>
      <c r="AL30" s="41" t="s">
        <v>53</v>
      </c>
      <c r="AM30" s="390" t="s">
        <v>146</v>
      </c>
      <c r="AN30" s="390" t="s">
        <v>53</v>
      </c>
      <c r="AO30" s="390" t="s">
        <v>53</v>
      </c>
      <c r="AP30" s="388" t="s">
        <v>34</v>
      </c>
      <c r="AQ30" s="390" t="s">
        <v>34</v>
      </c>
      <c r="AR30" s="390" t="s">
        <v>53</v>
      </c>
      <c r="AS30" s="392" t="s">
        <v>156</v>
      </c>
      <c r="AT30" s="390" t="s">
        <v>154</v>
      </c>
      <c r="AU30" s="390" t="s">
        <v>53</v>
      </c>
      <c r="AV30" s="390" t="s">
        <v>34</v>
      </c>
      <c r="AW30" s="386">
        <v>10598355</v>
      </c>
      <c r="AX30" s="386">
        <v>10598355</v>
      </c>
      <c r="AY30" s="386">
        <v>10598355</v>
      </c>
      <c r="AZ30" s="386">
        <v>10598355</v>
      </c>
      <c r="BA30" s="386">
        <v>10598355</v>
      </c>
      <c r="BB30" s="386">
        <v>10598355</v>
      </c>
      <c r="BC30" s="386">
        <v>10598355</v>
      </c>
      <c r="BD30" s="386">
        <v>10598355</v>
      </c>
      <c r="BE30" s="386">
        <v>10598352</v>
      </c>
      <c r="BF30" s="386">
        <v>10598352</v>
      </c>
      <c r="BG30" s="386">
        <v>10598352</v>
      </c>
      <c r="BH30" s="386"/>
      <c r="BI30" s="138"/>
      <c r="BJ30" s="138"/>
      <c r="BK30" s="138"/>
      <c r="BL30" s="138"/>
      <c r="BM30" s="26">
        <f>SUM(AW30:BI30)</f>
        <v>116581896</v>
      </c>
      <c r="BN30" s="26">
        <f>AF30-BM30</f>
        <v>21747818</v>
      </c>
      <c r="BO30" s="28">
        <f>BM30*100/AF30</f>
        <v>84.278274442178059</v>
      </c>
      <c r="BP30" s="28"/>
      <c r="BQ30" s="28">
        <f t="shared" si="5"/>
        <v>-84.278274442178059</v>
      </c>
      <c r="BR30" s="388" t="s">
        <v>25</v>
      </c>
      <c r="BS30" s="388" t="s">
        <v>25</v>
      </c>
      <c r="BT30" s="390"/>
      <c r="BU30" s="390"/>
      <c r="BV30" s="390"/>
    </row>
    <row r="31" spans="1:74" s="7" customFormat="1" ht="39.75" customHeight="1">
      <c r="A31" s="407"/>
      <c r="B31" s="407"/>
      <c r="C31" s="391"/>
      <c r="D31" s="391"/>
      <c r="E31" s="389"/>
      <c r="F31" s="389"/>
      <c r="G31" s="425"/>
      <c r="H31" s="391"/>
      <c r="I31" s="427"/>
      <c r="J31" s="30">
        <v>10598352</v>
      </c>
      <c r="K31" s="63">
        <f t="shared" si="4"/>
        <v>3073522.08</v>
      </c>
      <c r="L31" s="387"/>
      <c r="M31" s="407"/>
      <c r="N31" s="391"/>
      <c r="O31" s="391"/>
      <c r="P31" s="391"/>
      <c r="Q31" s="393"/>
      <c r="R31" s="403"/>
      <c r="S31" s="405"/>
      <c r="T31" s="391"/>
      <c r="U31" s="391"/>
      <c r="V31" s="391"/>
      <c r="W31" s="389"/>
      <c r="X31" s="401"/>
      <c r="Y31" s="391"/>
      <c r="Z31" s="395"/>
      <c r="AA31" s="395"/>
      <c r="AB31" s="395"/>
      <c r="AC31" s="397"/>
      <c r="AD31" s="399"/>
      <c r="AE31" s="395"/>
      <c r="AF31" s="397"/>
      <c r="AG31" s="150"/>
      <c r="AH31" s="150"/>
      <c r="AI31" s="150"/>
      <c r="AJ31" s="150"/>
      <c r="AK31" s="150"/>
      <c r="AL31" s="41" t="s">
        <v>53</v>
      </c>
      <c r="AM31" s="391"/>
      <c r="AN31" s="391"/>
      <c r="AO31" s="391"/>
      <c r="AP31" s="389"/>
      <c r="AQ31" s="391"/>
      <c r="AR31" s="391"/>
      <c r="AS31" s="393"/>
      <c r="AT31" s="391"/>
      <c r="AU31" s="391"/>
      <c r="AV31" s="391"/>
      <c r="AW31" s="387"/>
      <c r="AX31" s="387"/>
      <c r="AY31" s="387"/>
      <c r="AZ31" s="387"/>
      <c r="BA31" s="387"/>
      <c r="BB31" s="387"/>
      <c r="BC31" s="387"/>
      <c r="BD31" s="387"/>
      <c r="BE31" s="387"/>
      <c r="BF31" s="387"/>
      <c r="BG31" s="387"/>
      <c r="BH31" s="387"/>
      <c r="BI31" s="139"/>
      <c r="BJ31" s="139"/>
      <c r="BK31" s="139"/>
      <c r="BL31" s="139"/>
      <c r="BM31" s="26">
        <f>SUM(AW31:BF31)</f>
        <v>0</v>
      </c>
      <c r="BN31" s="26">
        <f>I31-BM31</f>
        <v>0</v>
      </c>
      <c r="BO31" s="29" t="e">
        <f>BM31*100/I31</f>
        <v>#DIV/0!</v>
      </c>
      <c r="BP31" s="29"/>
      <c r="BQ31" s="29" t="e">
        <f t="shared" si="5"/>
        <v>#DIV/0!</v>
      </c>
      <c r="BR31" s="389"/>
      <c r="BS31" s="389"/>
      <c r="BT31" s="391"/>
      <c r="BU31" s="391"/>
      <c r="BV31" s="391"/>
    </row>
    <row r="32" spans="1:74" s="5" customFormat="1">
      <c r="A32" s="31"/>
      <c r="B32" s="31"/>
      <c r="C32" s="31"/>
      <c r="D32" s="31"/>
      <c r="E32" s="31"/>
      <c r="F32" s="31"/>
      <c r="G32" s="31"/>
      <c r="H32" s="31"/>
      <c r="I32" s="32"/>
      <c r="J32" s="32"/>
      <c r="K32" s="32"/>
      <c r="L32" s="32"/>
      <c r="M32" s="31"/>
      <c r="N32" s="31"/>
      <c r="O32" s="27"/>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58"/>
      <c r="AT32" s="31"/>
      <c r="AU32" s="31"/>
      <c r="AV32" s="31"/>
      <c r="AW32" s="32"/>
      <c r="AX32" s="32"/>
      <c r="AY32" s="32"/>
      <c r="AZ32" s="32"/>
      <c r="BA32" s="32"/>
      <c r="BB32" s="32"/>
      <c r="BC32" s="32"/>
      <c r="BD32" s="32"/>
      <c r="BE32" s="32"/>
      <c r="BF32" s="32"/>
      <c r="BG32" s="32"/>
      <c r="BH32" s="32"/>
      <c r="BI32" s="32"/>
      <c r="BJ32" s="32"/>
      <c r="BK32" s="32"/>
      <c r="BL32" s="32"/>
      <c r="BM32" s="33">
        <f>SUM(AW32:BF32)</f>
        <v>0</v>
      </c>
      <c r="BN32" s="33">
        <f>I32-BM32</f>
        <v>0</v>
      </c>
      <c r="BO32" s="34" t="e">
        <f>BM32*100/I32</f>
        <v>#DIV/0!</v>
      </c>
      <c r="BP32" s="34"/>
      <c r="BQ32" s="34" t="e">
        <f t="shared" si="5"/>
        <v>#DIV/0!</v>
      </c>
      <c r="BR32" s="31"/>
      <c r="BS32" s="31"/>
      <c r="BT32" s="31"/>
      <c r="BU32" s="31"/>
      <c r="BV32" s="31"/>
    </row>
    <row r="33" spans="3:69" s="5" customFormat="1">
      <c r="I33" s="6"/>
      <c r="J33" s="6"/>
      <c r="K33" s="6"/>
      <c r="L33" s="6"/>
      <c r="O33" s="25"/>
      <c r="AS33" s="59"/>
      <c r="AW33" s="6"/>
      <c r="AX33" s="6"/>
      <c r="AY33" s="6"/>
      <c r="AZ33" s="6"/>
      <c r="BA33" s="6"/>
      <c r="BB33" s="6"/>
      <c r="BC33" s="6"/>
      <c r="BD33" s="6"/>
      <c r="BE33" s="6"/>
      <c r="BF33" s="6"/>
      <c r="BG33" s="6"/>
      <c r="BH33" s="6"/>
      <c r="BI33" s="6"/>
      <c r="BJ33" s="6"/>
      <c r="BK33" s="6"/>
      <c r="BL33" s="6"/>
      <c r="BM33" s="6"/>
      <c r="BN33" s="6"/>
      <c r="BO33" s="6"/>
      <c r="BP33" s="6"/>
      <c r="BQ33" s="4"/>
    </row>
    <row r="37" spans="3:69">
      <c r="C37" s="171"/>
    </row>
  </sheetData>
  <mergeCells count="229">
    <mergeCell ref="R2:R3"/>
    <mergeCell ref="Q2:Q3"/>
    <mergeCell ref="P2:P3"/>
    <mergeCell ref="J2:J3"/>
    <mergeCell ref="M2:M3"/>
    <mergeCell ref="N2:N3"/>
    <mergeCell ref="O2:O3"/>
    <mergeCell ref="L2:L3"/>
    <mergeCell ref="AA2:AA3"/>
    <mergeCell ref="Z2:Z3"/>
    <mergeCell ref="Y2:Y3"/>
    <mergeCell ref="X2:X3"/>
    <mergeCell ref="W2:W3"/>
    <mergeCell ref="V2:V3"/>
    <mergeCell ref="U2:U3"/>
    <mergeCell ref="T2:T3"/>
    <mergeCell ref="S2:S3"/>
    <mergeCell ref="BS2:BS3"/>
    <mergeCell ref="BT2:BT3"/>
    <mergeCell ref="BU2:BU3"/>
    <mergeCell ref="BV2:BV3"/>
    <mergeCell ref="AB2:AB3"/>
    <mergeCell ref="AC2:AC3"/>
    <mergeCell ref="AD2:AD3"/>
    <mergeCell ref="AE2:AE3"/>
    <mergeCell ref="AF2:AF3"/>
    <mergeCell ref="AG2:AG3"/>
    <mergeCell ref="AH2:AH3"/>
    <mergeCell ref="AI2:AI3"/>
    <mergeCell ref="AJ2:AJ3"/>
    <mergeCell ref="BJ2:BJ3"/>
    <mergeCell ref="BK2:BK3"/>
    <mergeCell ref="BL2:BL3"/>
    <mergeCell ref="BP2:BP3"/>
    <mergeCell ref="BQ2:BQ3"/>
    <mergeCell ref="BR2:BR3"/>
    <mergeCell ref="BI2:BI3"/>
    <mergeCell ref="AS2:AS3"/>
    <mergeCell ref="AT2:AT3"/>
    <mergeCell ref="AU2:AU3"/>
    <mergeCell ref="AV2:AV3"/>
    <mergeCell ref="C2:C3"/>
    <mergeCell ref="D2:D3"/>
    <mergeCell ref="E2:E3"/>
    <mergeCell ref="F2:F3"/>
    <mergeCell ref="G2:G3"/>
    <mergeCell ref="B2:B3"/>
    <mergeCell ref="A2:A3"/>
    <mergeCell ref="H2:H3"/>
    <mergeCell ref="I2:I3"/>
    <mergeCell ref="BK9:BK11"/>
    <mergeCell ref="BL9:BL11"/>
    <mergeCell ref="N9:N11"/>
    <mergeCell ref="O9:O11"/>
    <mergeCell ref="P9:P11"/>
    <mergeCell ref="S9:S11"/>
    <mergeCell ref="T9:T11"/>
    <mergeCell ref="BB9:BB11"/>
    <mergeCell ref="BC9:BC11"/>
    <mergeCell ref="BD9:BD11"/>
    <mergeCell ref="BE9:BE11"/>
    <mergeCell ref="BF9:BF11"/>
    <mergeCell ref="BG9:BG11"/>
    <mergeCell ref="BH9:BH11"/>
    <mergeCell ref="BI9:BI11"/>
    <mergeCell ref="BJ9:BJ11"/>
    <mergeCell ref="AS9:AS11"/>
    <mergeCell ref="AT9:AT11"/>
    <mergeCell ref="AU9:AU11"/>
    <mergeCell ref="AW9:AW11"/>
    <mergeCell ref="AX9:AX11"/>
    <mergeCell ref="AY9:AY11"/>
    <mergeCell ref="AZ9:AZ11"/>
    <mergeCell ref="BA9:BA11"/>
    <mergeCell ref="AB9:AB11"/>
    <mergeCell ref="AC9:AC11"/>
    <mergeCell ref="AD9:AD11"/>
    <mergeCell ref="AE9:AE11"/>
    <mergeCell ref="AF9:AF11"/>
    <mergeCell ref="AG9:AG11"/>
    <mergeCell ref="AH9:AH11"/>
    <mergeCell ref="AI9:AI11"/>
    <mergeCell ref="AJ9:AJ11"/>
    <mergeCell ref="M9:M11"/>
    <mergeCell ref="Q9:Q11"/>
    <mergeCell ref="R9:R11"/>
    <mergeCell ref="V9:V11"/>
    <mergeCell ref="W9:W11"/>
    <mergeCell ref="X9:X11"/>
    <mergeCell ref="Y9:Y11"/>
    <mergeCell ref="Z9:Z11"/>
    <mergeCell ref="AA9:AA11"/>
    <mergeCell ref="C9:C11"/>
    <mergeCell ref="D9:D11"/>
    <mergeCell ref="A9:A11"/>
    <mergeCell ref="B9:B11"/>
    <mergeCell ref="E9:E11"/>
    <mergeCell ref="F9:F11"/>
    <mergeCell ref="G9:G11"/>
    <mergeCell ref="H9:H11"/>
    <mergeCell ref="L9:L11"/>
    <mergeCell ref="A26:A28"/>
    <mergeCell ref="B26:B28"/>
    <mergeCell ref="C26:C28"/>
    <mergeCell ref="D26:D28"/>
    <mergeCell ref="E26:E28"/>
    <mergeCell ref="F26:F28"/>
    <mergeCell ref="O26:O28"/>
    <mergeCell ref="P26:P28"/>
    <mergeCell ref="Q26:Q28"/>
    <mergeCell ref="R26:R28"/>
    <mergeCell ref="S26:S28"/>
    <mergeCell ref="G26:G28"/>
    <mergeCell ref="H26:H28"/>
    <mergeCell ref="I26:I28"/>
    <mergeCell ref="L26:L28"/>
    <mergeCell ref="M26:M28"/>
    <mergeCell ref="N26:N28"/>
    <mergeCell ref="Z26:Z28"/>
    <mergeCell ref="AA26:AA28"/>
    <mergeCell ref="AB26:AB28"/>
    <mergeCell ref="AC26:AC28"/>
    <mergeCell ref="AD26:AD28"/>
    <mergeCell ref="AE26:AE28"/>
    <mergeCell ref="T26:T28"/>
    <mergeCell ref="U26:U28"/>
    <mergeCell ref="V26:V28"/>
    <mergeCell ref="W26:W28"/>
    <mergeCell ref="X26:X28"/>
    <mergeCell ref="Y26:Y28"/>
    <mergeCell ref="AO26:AO28"/>
    <mergeCell ref="AP26:AP28"/>
    <mergeCell ref="AQ26:AQ28"/>
    <mergeCell ref="AR26:AR28"/>
    <mergeCell ref="AF26:AF28"/>
    <mergeCell ref="AG26:AG28"/>
    <mergeCell ref="AH26:AH28"/>
    <mergeCell ref="AI26:AI28"/>
    <mergeCell ref="AJ26:AJ28"/>
    <mergeCell ref="AK26:AK28"/>
    <mergeCell ref="A30:A31"/>
    <mergeCell ref="B30:B31"/>
    <mergeCell ref="C30:C31"/>
    <mergeCell ref="D30:D31"/>
    <mergeCell ref="E30:E31"/>
    <mergeCell ref="F30:F31"/>
    <mergeCell ref="G30:G31"/>
    <mergeCell ref="BN26:BN28"/>
    <mergeCell ref="BO26:BO28"/>
    <mergeCell ref="BH26:BH28"/>
    <mergeCell ref="BI26:BI28"/>
    <mergeCell ref="BJ26:BJ28"/>
    <mergeCell ref="BK26:BK28"/>
    <mergeCell ref="BL26:BL28"/>
    <mergeCell ref="BM26:BM28"/>
    <mergeCell ref="BD26:BD28"/>
    <mergeCell ref="BE26:BE28"/>
    <mergeCell ref="BF26:BF28"/>
    <mergeCell ref="BG26:BG28"/>
    <mergeCell ref="AY26:AY28"/>
    <mergeCell ref="AZ26:AZ28"/>
    <mergeCell ref="BA26:BA28"/>
    <mergeCell ref="H30:H31"/>
    <mergeCell ref="I30:I31"/>
    <mergeCell ref="L30:L31"/>
    <mergeCell ref="M30:M31"/>
    <mergeCell ref="N30:N31"/>
    <mergeCell ref="O30:O31"/>
    <mergeCell ref="BT26:BT28"/>
    <mergeCell ref="BU26:BU28"/>
    <mergeCell ref="BV26:BV28"/>
    <mergeCell ref="BP26:BP28"/>
    <mergeCell ref="BQ26:BQ28"/>
    <mergeCell ref="BR26:BR28"/>
    <mergeCell ref="BS26:BS28"/>
    <mergeCell ref="BB26:BB28"/>
    <mergeCell ref="BC26:BC28"/>
    <mergeCell ref="AS26:AS28"/>
    <mergeCell ref="AT26:AT28"/>
    <mergeCell ref="AU26:AU28"/>
    <mergeCell ref="AV26:AV28"/>
    <mergeCell ref="AW26:AW28"/>
    <mergeCell ref="AX26:AX28"/>
    <mergeCell ref="AM26:AM28"/>
    <mergeCell ref="AN26:AN28"/>
    <mergeCell ref="U30:U31"/>
    <mergeCell ref="V30:V31"/>
    <mergeCell ref="W30:W31"/>
    <mergeCell ref="X30:X31"/>
    <mergeCell ref="Y30:Y31"/>
    <mergeCell ref="Z30:Z31"/>
    <mergeCell ref="P30:P31"/>
    <mergeCell ref="Q30:Q31"/>
    <mergeCell ref="R30:R31"/>
    <mergeCell ref="S30:S31"/>
    <mergeCell ref="T30:T31"/>
    <mergeCell ref="AM30:AM31"/>
    <mergeCell ref="AN30:AN31"/>
    <mergeCell ref="AO30:AO31"/>
    <mergeCell ref="AP30:AP31"/>
    <mergeCell ref="AQ30:AQ31"/>
    <mergeCell ref="AR30:AR31"/>
    <mergeCell ref="AA30:AA31"/>
    <mergeCell ref="AB30:AB31"/>
    <mergeCell ref="AC30:AC31"/>
    <mergeCell ref="AD30:AD31"/>
    <mergeCell ref="AE30:AE31"/>
    <mergeCell ref="AF30:AF31"/>
    <mergeCell ref="AY30:AY31"/>
    <mergeCell ref="AZ30:AZ31"/>
    <mergeCell ref="BA30:BA31"/>
    <mergeCell ref="BB30:BB31"/>
    <mergeCell ref="BC30:BC31"/>
    <mergeCell ref="AS30:AS31"/>
    <mergeCell ref="AT30:AT31"/>
    <mergeCell ref="AU30:AU31"/>
    <mergeCell ref="AV30:AV31"/>
    <mergeCell ref="AW30:AW31"/>
    <mergeCell ref="AX30:AX31"/>
    <mergeCell ref="BH30:BH31"/>
    <mergeCell ref="BR30:BR31"/>
    <mergeCell ref="BS30:BS31"/>
    <mergeCell ref="BT30:BT31"/>
    <mergeCell ref="BU30:BU31"/>
    <mergeCell ref="BV30:BV31"/>
    <mergeCell ref="BD30:BD31"/>
    <mergeCell ref="BE30:BE31"/>
    <mergeCell ref="BF30:BF31"/>
    <mergeCell ref="BG30:BG3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960B3-AED5-4C57-9707-220238EC782E}">
  <sheetPr codeName="Hoja4" filterMode="1"/>
  <dimension ref="A1:AQ54"/>
  <sheetViews>
    <sheetView topLeftCell="B30" zoomScale="141" zoomScaleNormal="100" workbookViewId="0">
      <selection activeCell="AF32" sqref="AF32"/>
    </sheetView>
  </sheetViews>
  <sheetFormatPr baseColWidth="10" defaultRowHeight="16"/>
  <cols>
    <col min="1" max="1" width="3" bestFit="1" customWidth="1"/>
    <col min="5" max="6" width="0" hidden="1" customWidth="1"/>
    <col min="8" max="8" width="42.6640625" hidden="1" customWidth="1"/>
    <col min="10" max="10" width="0" hidden="1" customWidth="1"/>
    <col min="12" max="18" width="0" hidden="1" customWidth="1"/>
    <col min="20" max="20" width="12.6640625" customWidth="1"/>
    <col min="21" max="27" width="0" hidden="1" customWidth="1"/>
    <col min="28" max="28" width="39.6640625" hidden="1" customWidth="1"/>
    <col min="29" max="29" width="14.5" customWidth="1"/>
    <col min="30" max="30" width="16.83203125" customWidth="1"/>
    <col min="31" max="31" width="16.5" customWidth="1"/>
    <col min="32" max="32" width="18.33203125" customWidth="1"/>
    <col min="33" max="33" width="20.1640625" customWidth="1"/>
    <col min="34" max="34" width="18.6640625" customWidth="1"/>
    <col min="35" max="35" width="20.33203125" customWidth="1"/>
    <col min="36" max="36" width="16.6640625" customWidth="1"/>
    <col min="37" max="37" width="18" customWidth="1"/>
    <col min="38" max="39" width="10.6640625" customWidth="1"/>
    <col min="40" max="40" width="10.33203125" customWidth="1"/>
    <col min="41" max="41" width="12" customWidth="1"/>
  </cols>
  <sheetData>
    <row r="1" spans="1:37" ht="65">
      <c r="A1" s="118" t="s">
        <v>241</v>
      </c>
      <c r="B1" s="118" t="s">
        <v>242</v>
      </c>
      <c r="C1" s="118" t="s">
        <v>243</v>
      </c>
      <c r="D1" s="118" t="s">
        <v>244</v>
      </c>
      <c r="E1" s="118" t="s">
        <v>245</v>
      </c>
      <c r="F1" s="118" t="s">
        <v>246</v>
      </c>
      <c r="G1" s="118" t="s">
        <v>247</v>
      </c>
      <c r="H1" s="118" t="s">
        <v>248</v>
      </c>
      <c r="I1" s="119" t="s">
        <v>249</v>
      </c>
      <c r="J1" s="118" t="s">
        <v>250</v>
      </c>
      <c r="K1" s="120" t="s">
        <v>251</v>
      </c>
      <c r="L1" s="118" t="s">
        <v>252</v>
      </c>
      <c r="M1" s="118" t="s">
        <v>253</v>
      </c>
      <c r="N1" s="118" t="s">
        <v>254</v>
      </c>
      <c r="O1" s="118" t="s">
        <v>255</v>
      </c>
      <c r="P1" s="118" t="s">
        <v>256</v>
      </c>
      <c r="Q1" s="118" t="s">
        <v>257</v>
      </c>
      <c r="R1" s="119" t="s">
        <v>258</v>
      </c>
      <c r="S1" s="119" t="s">
        <v>259</v>
      </c>
      <c r="T1" s="119"/>
      <c r="U1" s="118" t="s">
        <v>260</v>
      </c>
      <c r="V1" s="118" t="s">
        <v>261</v>
      </c>
      <c r="W1" s="118" t="s">
        <v>262</v>
      </c>
      <c r="X1" s="121" t="s">
        <v>263</v>
      </c>
      <c r="Y1" s="122" t="s">
        <v>264</v>
      </c>
      <c r="Z1" s="122" t="s">
        <v>265</v>
      </c>
      <c r="AA1" s="118" t="s">
        <v>266</v>
      </c>
      <c r="AB1" s="118" t="s">
        <v>161</v>
      </c>
      <c r="AC1" s="156"/>
      <c r="AD1" s="156"/>
      <c r="AE1" s="156"/>
      <c r="AF1" s="156"/>
      <c r="AG1" s="156"/>
      <c r="AH1" s="156"/>
      <c r="AI1" s="156"/>
    </row>
    <row r="2" spans="1:37" ht="52" hidden="1">
      <c r="A2" s="123">
        <v>3</v>
      </c>
      <c r="B2" s="224">
        <v>2021</v>
      </c>
      <c r="C2" s="104" t="s">
        <v>290</v>
      </c>
      <c r="D2" s="104" t="s">
        <v>268</v>
      </c>
      <c r="E2" s="114" t="s">
        <v>283</v>
      </c>
      <c r="F2" s="114" t="s">
        <v>70</v>
      </c>
      <c r="G2" s="104" t="s">
        <v>291</v>
      </c>
      <c r="H2" s="104" t="s">
        <v>292</v>
      </c>
      <c r="I2" s="106">
        <v>44383</v>
      </c>
      <c r="J2" s="105">
        <v>398</v>
      </c>
      <c r="K2" s="106">
        <v>44781</v>
      </c>
      <c r="L2" s="104" t="s">
        <v>273</v>
      </c>
      <c r="M2" s="104" t="s">
        <v>274</v>
      </c>
      <c r="N2" s="108" t="s">
        <v>275</v>
      </c>
      <c r="O2" s="108" t="s">
        <v>276</v>
      </c>
      <c r="P2" s="104" t="s">
        <v>288</v>
      </c>
      <c r="Q2" s="104" t="s">
        <v>278</v>
      </c>
      <c r="R2" s="109">
        <v>44782</v>
      </c>
      <c r="S2" s="124">
        <v>45696</v>
      </c>
      <c r="T2" s="124"/>
      <c r="U2" s="107"/>
      <c r="V2" s="107"/>
      <c r="W2" s="111" t="s">
        <v>279</v>
      </c>
      <c r="X2" s="107" t="s">
        <v>280</v>
      </c>
      <c r="Y2" s="112"/>
      <c r="Z2" s="112"/>
      <c r="AA2" s="104"/>
      <c r="AB2" s="115" t="s">
        <v>293</v>
      </c>
      <c r="AC2" s="116" t="s">
        <v>425</v>
      </c>
      <c r="AD2" s="116">
        <v>45684</v>
      </c>
      <c r="AE2" s="116" t="s">
        <v>443</v>
      </c>
      <c r="AF2" s="116">
        <v>45694</v>
      </c>
      <c r="AG2" s="116" t="s">
        <v>449</v>
      </c>
    </row>
    <row r="3" spans="1:37" ht="78" hidden="1">
      <c r="A3" s="123">
        <v>2</v>
      </c>
      <c r="B3" s="224">
        <v>2021</v>
      </c>
      <c r="C3" s="104" t="s">
        <v>282</v>
      </c>
      <c r="D3" s="104" t="s">
        <v>268</v>
      </c>
      <c r="E3" s="114" t="s">
        <v>283</v>
      </c>
      <c r="F3" s="114" t="s">
        <v>70</v>
      </c>
      <c r="G3" s="104" t="s">
        <v>284</v>
      </c>
      <c r="H3" s="104" t="s">
        <v>285</v>
      </c>
      <c r="I3" s="105" t="s">
        <v>286</v>
      </c>
      <c r="J3" s="105">
        <v>486</v>
      </c>
      <c r="K3" s="105" t="s">
        <v>287</v>
      </c>
      <c r="L3" s="104" t="s">
        <v>273</v>
      </c>
      <c r="M3" s="104" t="s">
        <v>274</v>
      </c>
      <c r="N3" s="108" t="s">
        <v>275</v>
      </c>
      <c r="O3" s="108" t="s">
        <v>276</v>
      </c>
      <c r="P3" s="104" t="s">
        <v>288</v>
      </c>
      <c r="Q3" s="104" t="s">
        <v>278</v>
      </c>
      <c r="R3" s="109">
        <v>44790</v>
      </c>
      <c r="S3" s="124">
        <v>45704</v>
      </c>
      <c r="T3" s="124"/>
      <c r="U3" s="107"/>
      <c r="V3" s="107"/>
      <c r="W3" s="111" t="s">
        <v>289</v>
      </c>
      <c r="X3" s="107" t="s">
        <v>280</v>
      </c>
      <c r="Y3" s="112"/>
      <c r="Z3" s="112"/>
      <c r="AA3" s="104"/>
      <c r="AB3" s="115" t="s">
        <v>281</v>
      </c>
      <c r="AC3" s="116" t="s">
        <v>438</v>
      </c>
      <c r="AD3" s="116">
        <v>45686</v>
      </c>
      <c r="AE3" s="116" t="s">
        <v>444</v>
      </c>
      <c r="AF3" s="116">
        <v>45703</v>
      </c>
      <c r="AG3" s="169" t="s">
        <v>455</v>
      </c>
    </row>
    <row r="4" spans="1:37" ht="272" hidden="1">
      <c r="A4" s="123">
        <v>4</v>
      </c>
      <c r="B4" s="224">
        <v>2021</v>
      </c>
      <c r="C4" s="104" t="s">
        <v>294</v>
      </c>
      <c r="D4" s="104" t="s">
        <v>268</v>
      </c>
      <c r="E4" s="114" t="s">
        <v>283</v>
      </c>
      <c r="F4" s="114" t="s">
        <v>70</v>
      </c>
      <c r="G4" s="104" t="s">
        <v>295</v>
      </c>
      <c r="H4" s="104" t="s">
        <v>296</v>
      </c>
      <c r="I4" s="106">
        <v>44383</v>
      </c>
      <c r="J4" s="105">
        <v>408</v>
      </c>
      <c r="K4" s="106">
        <v>44791</v>
      </c>
      <c r="L4" s="104" t="s">
        <v>273</v>
      </c>
      <c r="M4" s="104" t="s">
        <v>274</v>
      </c>
      <c r="N4" s="108" t="s">
        <v>275</v>
      </c>
      <c r="O4" s="108" t="s">
        <v>276</v>
      </c>
      <c r="P4" s="104" t="s">
        <v>288</v>
      </c>
      <c r="Q4" s="104" t="s">
        <v>278</v>
      </c>
      <c r="R4" s="109">
        <v>44792</v>
      </c>
      <c r="S4" s="124">
        <v>45706</v>
      </c>
      <c r="T4" s="124"/>
      <c r="U4" s="107"/>
      <c r="V4" s="107"/>
      <c r="W4" s="111" t="s">
        <v>289</v>
      </c>
      <c r="X4" s="107" t="s">
        <v>280</v>
      </c>
      <c r="Y4" s="112"/>
      <c r="Z4" s="112"/>
      <c r="AA4" s="104"/>
      <c r="AB4" s="115" t="s">
        <v>281</v>
      </c>
      <c r="AC4" s="116" t="s">
        <v>429</v>
      </c>
      <c r="AD4" s="170">
        <v>45886</v>
      </c>
      <c r="AE4" s="170" t="s">
        <v>463</v>
      </c>
      <c r="AH4" s="5" t="s">
        <v>450</v>
      </c>
    </row>
    <row r="5" spans="1:37" ht="65" hidden="1">
      <c r="A5" s="123">
        <v>7</v>
      </c>
      <c r="B5" s="224">
        <v>2022</v>
      </c>
      <c r="C5" s="104" t="s">
        <v>301</v>
      </c>
      <c r="D5" s="104" t="s">
        <v>268</v>
      </c>
      <c r="E5" s="114" t="s">
        <v>269</v>
      </c>
      <c r="F5" s="114" t="s">
        <v>70</v>
      </c>
      <c r="G5" s="104" t="s">
        <v>270</v>
      </c>
      <c r="H5" s="104" t="s">
        <v>271</v>
      </c>
      <c r="I5" s="105" t="s">
        <v>302</v>
      </c>
      <c r="J5" s="105">
        <v>364</v>
      </c>
      <c r="K5" s="106">
        <v>44952</v>
      </c>
      <c r="L5" s="104" t="s">
        <v>273</v>
      </c>
      <c r="M5" s="104" t="s">
        <v>274</v>
      </c>
      <c r="N5" s="108" t="s">
        <v>275</v>
      </c>
      <c r="O5" s="108" t="s">
        <v>276</v>
      </c>
      <c r="P5" s="104" t="s">
        <v>288</v>
      </c>
      <c r="Q5" s="104" t="s">
        <v>278</v>
      </c>
      <c r="R5" s="109">
        <v>44953</v>
      </c>
      <c r="S5" s="110">
        <v>45864</v>
      </c>
      <c r="T5" s="110"/>
      <c r="U5" s="107"/>
      <c r="V5" s="107"/>
      <c r="W5" s="111" t="s">
        <v>279</v>
      </c>
      <c r="X5" s="111" t="s">
        <v>280</v>
      </c>
      <c r="Y5" s="112"/>
      <c r="Z5" s="112"/>
      <c r="AA5" s="104"/>
      <c r="AB5" s="115" t="s">
        <v>303</v>
      </c>
      <c r="AC5" s="5" t="s">
        <v>608</v>
      </c>
      <c r="AD5" s="127">
        <v>45817</v>
      </c>
      <c r="AE5" s="5" t="s">
        <v>634</v>
      </c>
      <c r="AF5" s="284">
        <v>45846</v>
      </c>
    </row>
    <row r="6" spans="1:37" ht="104" hidden="1">
      <c r="A6" s="123">
        <v>5</v>
      </c>
      <c r="B6" s="224">
        <v>2022</v>
      </c>
      <c r="C6" s="104" t="s">
        <v>297</v>
      </c>
      <c r="D6" s="104" t="s">
        <v>268</v>
      </c>
      <c r="E6" s="114" t="s">
        <v>269</v>
      </c>
      <c r="F6" s="114" t="s">
        <v>70</v>
      </c>
      <c r="G6" s="104" t="s">
        <v>108</v>
      </c>
      <c r="H6" s="104" t="s">
        <v>298</v>
      </c>
      <c r="I6" s="106">
        <v>44599</v>
      </c>
      <c r="J6" s="105">
        <v>364</v>
      </c>
      <c r="K6" s="106">
        <v>44963</v>
      </c>
      <c r="L6" s="104" t="s">
        <v>273</v>
      </c>
      <c r="M6" s="104" t="s">
        <v>274</v>
      </c>
      <c r="N6" s="108" t="s">
        <v>275</v>
      </c>
      <c r="O6" s="108" t="s">
        <v>276</v>
      </c>
      <c r="P6" s="104" t="s">
        <v>288</v>
      </c>
      <c r="Q6" s="104" t="s">
        <v>278</v>
      </c>
      <c r="R6" s="109">
        <v>44964</v>
      </c>
      <c r="S6" s="110">
        <v>45875</v>
      </c>
      <c r="T6" s="110"/>
      <c r="U6" s="107"/>
      <c r="V6" s="107"/>
      <c r="W6" s="111" t="s">
        <v>279</v>
      </c>
      <c r="X6" s="111" t="s">
        <v>280</v>
      </c>
      <c r="Y6" s="112"/>
      <c r="Z6" s="112"/>
      <c r="AA6" s="104"/>
      <c r="AB6" s="115" t="s">
        <v>281</v>
      </c>
      <c r="AC6" s="5" t="s">
        <v>608</v>
      </c>
      <c r="AD6" s="127">
        <v>45839</v>
      </c>
      <c r="AE6" s="5" t="s">
        <v>660</v>
      </c>
      <c r="AF6" s="283" t="s">
        <v>699</v>
      </c>
    </row>
    <row r="7" spans="1:37" ht="68" hidden="1">
      <c r="A7" s="123">
        <v>11</v>
      </c>
      <c r="B7" s="224">
        <v>2022</v>
      </c>
      <c r="C7" s="104" t="s">
        <v>313</v>
      </c>
      <c r="D7" s="104" t="s">
        <v>268</v>
      </c>
      <c r="E7" s="114" t="s">
        <v>269</v>
      </c>
      <c r="F7" s="114" t="s">
        <v>70</v>
      </c>
      <c r="G7" s="104" t="s">
        <v>43</v>
      </c>
      <c r="H7" s="104" t="s">
        <v>722</v>
      </c>
      <c r="I7" s="105" t="s">
        <v>315</v>
      </c>
      <c r="J7" s="105">
        <v>364</v>
      </c>
      <c r="K7" s="106">
        <v>44972</v>
      </c>
      <c r="L7" s="104" t="s">
        <v>273</v>
      </c>
      <c r="M7" s="104" t="s">
        <v>274</v>
      </c>
      <c r="N7" s="108" t="s">
        <v>275</v>
      </c>
      <c r="O7" s="108" t="s">
        <v>276</v>
      </c>
      <c r="P7" s="104" t="s">
        <v>288</v>
      </c>
      <c r="Q7" s="104" t="s">
        <v>278</v>
      </c>
      <c r="R7" s="109">
        <v>44973</v>
      </c>
      <c r="S7" s="110">
        <v>45884</v>
      </c>
      <c r="T7" s="110">
        <v>45845</v>
      </c>
      <c r="U7" s="107"/>
      <c r="V7" s="107"/>
      <c r="W7" s="111" t="s">
        <v>279</v>
      </c>
      <c r="X7" s="111" t="s">
        <v>280</v>
      </c>
      <c r="Y7" s="112"/>
      <c r="Z7" s="112"/>
      <c r="AA7" s="104"/>
      <c r="AB7" s="115" t="s">
        <v>281</v>
      </c>
      <c r="AC7" s="5" t="s">
        <v>714</v>
      </c>
      <c r="AD7" s="5" t="s">
        <v>637</v>
      </c>
      <c r="AE7" s="5" t="s">
        <v>636</v>
      </c>
      <c r="AF7" s="5" t="s">
        <v>700</v>
      </c>
      <c r="AG7" s="136" t="s">
        <v>701</v>
      </c>
      <c r="AH7" s="299" t="s">
        <v>746</v>
      </c>
    </row>
    <row r="8" spans="1:37" ht="65" hidden="1">
      <c r="A8" s="123">
        <v>12</v>
      </c>
      <c r="B8" s="224">
        <v>2022</v>
      </c>
      <c r="C8" s="104" t="s">
        <v>316</v>
      </c>
      <c r="D8" s="104" t="s">
        <v>268</v>
      </c>
      <c r="E8" s="114" t="s">
        <v>269</v>
      </c>
      <c r="F8" s="114" t="s">
        <v>70</v>
      </c>
      <c r="G8" s="104" t="s">
        <v>317</v>
      </c>
      <c r="H8" s="104" t="s">
        <v>318</v>
      </c>
      <c r="I8" s="105" t="s">
        <v>319</v>
      </c>
      <c r="J8" s="105">
        <v>364</v>
      </c>
      <c r="K8" s="106">
        <v>44974</v>
      </c>
      <c r="L8" s="104" t="s">
        <v>273</v>
      </c>
      <c r="M8" s="104" t="s">
        <v>274</v>
      </c>
      <c r="N8" s="108" t="s">
        <v>275</v>
      </c>
      <c r="O8" s="108" t="s">
        <v>276</v>
      </c>
      <c r="P8" s="104" t="s">
        <v>288</v>
      </c>
      <c r="Q8" s="104" t="s">
        <v>278</v>
      </c>
      <c r="R8" s="109">
        <v>44975</v>
      </c>
      <c r="S8" s="110">
        <v>45886</v>
      </c>
      <c r="T8" s="110">
        <v>45849</v>
      </c>
      <c r="U8" s="107"/>
      <c r="V8" s="107"/>
      <c r="W8" s="111" t="s">
        <v>279</v>
      </c>
      <c r="X8" s="111" t="s">
        <v>280</v>
      </c>
      <c r="Y8" s="112"/>
      <c r="Z8" s="112"/>
      <c r="AA8" s="104"/>
      <c r="AB8" s="115" t="s">
        <v>281</v>
      </c>
      <c r="AC8" s="5" t="s">
        <v>713</v>
      </c>
      <c r="AD8" s="244" t="s">
        <v>716</v>
      </c>
      <c r="AE8" s="244" t="s">
        <v>719</v>
      </c>
      <c r="AF8" s="5" t="s">
        <v>747</v>
      </c>
      <c r="AG8" s="299" t="s">
        <v>796</v>
      </c>
    </row>
    <row r="9" spans="1:37" ht="85">
      <c r="A9" s="123">
        <v>1</v>
      </c>
      <c r="B9" s="224">
        <v>2023</v>
      </c>
      <c r="C9" s="224" t="s">
        <v>267</v>
      </c>
      <c r="D9" s="224" t="s">
        <v>268</v>
      </c>
      <c r="E9" s="104" t="s">
        <v>269</v>
      </c>
      <c r="F9" s="104" t="s">
        <v>70</v>
      </c>
      <c r="G9" s="224" t="s">
        <v>270</v>
      </c>
      <c r="H9" s="104" t="s">
        <v>271</v>
      </c>
      <c r="I9" s="105" t="s">
        <v>272</v>
      </c>
      <c r="J9" s="105">
        <v>30</v>
      </c>
      <c r="K9" s="106">
        <v>45348</v>
      </c>
      <c r="L9" s="104" t="s">
        <v>273</v>
      </c>
      <c r="M9" s="104" t="s">
        <v>274</v>
      </c>
      <c r="N9" s="107" t="s">
        <v>275</v>
      </c>
      <c r="O9" s="108" t="s">
        <v>276</v>
      </c>
      <c r="P9" s="104" t="s">
        <v>277</v>
      </c>
      <c r="Q9" s="104" t="s">
        <v>278</v>
      </c>
      <c r="R9" s="109">
        <v>44984</v>
      </c>
      <c r="S9" s="110">
        <v>46260</v>
      </c>
      <c r="T9" s="110"/>
      <c r="U9" s="107"/>
      <c r="V9" s="107"/>
      <c r="W9" s="111" t="s">
        <v>279</v>
      </c>
      <c r="X9" s="107" t="s">
        <v>280</v>
      </c>
      <c r="Y9" s="112"/>
      <c r="Z9" s="112"/>
      <c r="AA9" s="104"/>
      <c r="AB9" s="113" t="s">
        <v>281</v>
      </c>
      <c r="AC9" s="5" t="s">
        <v>1342</v>
      </c>
      <c r="AD9" s="5" t="s">
        <v>1343</v>
      </c>
      <c r="AE9" s="5" t="s">
        <v>1345</v>
      </c>
      <c r="AF9" s="532" t="s">
        <v>1351</v>
      </c>
      <c r="AG9" s="5" t="s">
        <v>1371</v>
      </c>
      <c r="AH9" s="532" t="s">
        <v>1446</v>
      </c>
      <c r="AI9" s="532" t="s">
        <v>1461</v>
      </c>
      <c r="AJ9" s="299" t="s">
        <v>1520</v>
      </c>
      <c r="AK9" s="60"/>
    </row>
    <row r="10" spans="1:37" ht="68" hidden="1">
      <c r="A10" s="123">
        <v>6</v>
      </c>
      <c r="B10" s="224">
        <v>2022</v>
      </c>
      <c r="C10" s="104" t="s">
        <v>299</v>
      </c>
      <c r="D10" s="104" t="s">
        <v>268</v>
      </c>
      <c r="E10" s="114" t="s">
        <v>269</v>
      </c>
      <c r="F10" s="114" t="s">
        <v>70</v>
      </c>
      <c r="G10" s="104" t="s">
        <v>117</v>
      </c>
      <c r="H10" s="104" t="s">
        <v>300</v>
      </c>
      <c r="I10" s="106">
        <v>44621</v>
      </c>
      <c r="J10" s="105">
        <v>364</v>
      </c>
      <c r="K10" s="106">
        <v>44985</v>
      </c>
      <c r="L10" s="104" t="s">
        <v>273</v>
      </c>
      <c r="M10" s="104" t="s">
        <v>274</v>
      </c>
      <c r="N10" s="108" t="s">
        <v>275</v>
      </c>
      <c r="O10" s="108" t="s">
        <v>276</v>
      </c>
      <c r="P10" s="104" t="s">
        <v>288</v>
      </c>
      <c r="Q10" s="104" t="s">
        <v>278</v>
      </c>
      <c r="R10" s="109">
        <v>44986</v>
      </c>
      <c r="S10" s="110">
        <v>45899</v>
      </c>
      <c r="T10" s="110">
        <v>45855</v>
      </c>
      <c r="U10" s="107"/>
      <c r="V10" s="107"/>
      <c r="W10" s="111" t="s">
        <v>279</v>
      </c>
      <c r="X10" s="111" t="s">
        <v>280</v>
      </c>
      <c r="Y10" s="112"/>
      <c r="Z10" s="112"/>
      <c r="AA10" s="104"/>
      <c r="AB10" s="115" t="s">
        <v>281</v>
      </c>
      <c r="AC10" s="5" t="s">
        <v>712</v>
      </c>
      <c r="AD10" s="5" t="s">
        <v>715</v>
      </c>
      <c r="AE10" s="244" t="s">
        <v>719</v>
      </c>
      <c r="AF10" s="5" t="s">
        <v>738</v>
      </c>
      <c r="AG10" s="299" t="s">
        <v>799</v>
      </c>
    </row>
    <row r="11" spans="1:37" ht="91" hidden="1" customHeight="1">
      <c r="A11" s="123">
        <v>9</v>
      </c>
      <c r="B11" s="224">
        <v>2022</v>
      </c>
      <c r="C11" s="104" t="s">
        <v>309</v>
      </c>
      <c r="D11" s="104" t="s">
        <v>268</v>
      </c>
      <c r="E11" s="114" t="s">
        <v>269</v>
      </c>
      <c r="F11" s="114" t="s">
        <v>70</v>
      </c>
      <c r="G11" s="104" t="s">
        <v>774</v>
      </c>
      <c r="H11" s="104" t="s">
        <v>310</v>
      </c>
      <c r="I11" s="106">
        <v>44621</v>
      </c>
      <c r="J11" s="105">
        <v>364</v>
      </c>
      <c r="K11" s="106">
        <v>44985</v>
      </c>
      <c r="L11" s="104" t="s">
        <v>273</v>
      </c>
      <c r="M11" s="104" t="s">
        <v>274</v>
      </c>
      <c r="N11" s="108" t="s">
        <v>275</v>
      </c>
      <c r="O11" s="108" t="s">
        <v>276</v>
      </c>
      <c r="P11" s="104" t="s">
        <v>288</v>
      </c>
      <c r="Q11" s="104" t="s">
        <v>278</v>
      </c>
      <c r="R11" s="109">
        <v>44986</v>
      </c>
      <c r="S11" s="110">
        <v>45899</v>
      </c>
      <c r="T11" s="110">
        <v>45855</v>
      </c>
      <c r="U11" s="107"/>
      <c r="V11" s="107"/>
      <c r="W11" s="111" t="s">
        <v>279</v>
      </c>
      <c r="X11" s="111" t="s">
        <v>280</v>
      </c>
      <c r="Y11" s="112"/>
      <c r="Z11" s="112"/>
      <c r="AA11" s="104"/>
      <c r="AB11" s="115" t="s">
        <v>281</v>
      </c>
      <c r="AC11" s="5" t="s">
        <v>711</v>
      </c>
      <c r="AD11" s="5" t="s">
        <v>717</v>
      </c>
      <c r="AE11" s="5" t="s">
        <v>728</v>
      </c>
      <c r="AF11" s="5" t="s">
        <v>749</v>
      </c>
      <c r="AG11" s="5" t="s">
        <v>769</v>
      </c>
      <c r="AH11" s="299" t="s">
        <v>796</v>
      </c>
    </row>
    <row r="12" spans="1:37" ht="88" hidden="1" customHeight="1">
      <c r="A12" s="123">
        <v>14</v>
      </c>
      <c r="B12" s="224">
        <v>2022</v>
      </c>
      <c r="C12" s="104" t="s">
        <v>324</v>
      </c>
      <c r="D12" s="104" t="s">
        <v>268</v>
      </c>
      <c r="E12" s="114" t="s">
        <v>269</v>
      </c>
      <c r="F12" s="114" t="s">
        <v>70</v>
      </c>
      <c r="G12" s="104" t="s">
        <v>325</v>
      </c>
      <c r="H12" s="104" t="s">
        <v>292</v>
      </c>
      <c r="I12" s="106">
        <v>44782</v>
      </c>
      <c r="J12" s="105">
        <v>211</v>
      </c>
      <c r="K12" s="106">
        <v>44993</v>
      </c>
      <c r="L12" s="104" t="s">
        <v>273</v>
      </c>
      <c r="M12" s="104" t="s">
        <v>274</v>
      </c>
      <c r="N12" s="108" t="s">
        <v>275</v>
      </c>
      <c r="O12" s="117" t="s">
        <v>276</v>
      </c>
      <c r="P12" s="104" t="s">
        <v>288</v>
      </c>
      <c r="Q12" s="104" t="s">
        <v>278</v>
      </c>
      <c r="R12" s="109">
        <v>44994</v>
      </c>
      <c r="S12" s="110">
        <v>45908</v>
      </c>
      <c r="T12" s="110">
        <v>45861</v>
      </c>
      <c r="U12" s="107"/>
      <c r="V12" s="107"/>
      <c r="W12" s="111" t="s">
        <v>279</v>
      </c>
      <c r="X12" s="111" t="s">
        <v>280</v>
      </c>
      <c r="Y12" s="112"/>
      <c r="Z12" s="112"/>
      <c r="AA12" s="104"/>
      <c r="AB12" s="115" t="s">
        <v>281</v>
      </c>
      <c r="AC12" s="5" t="s">
        <v>710</v>
      </c>
      <c r="AD12" s="244" t="s">
        <v>718</v>
      </c>
      <c r="AE12" s="5" t="s">
        <v>750</v>
      </c>
      <c r="AF12" s="5" t="s">
        <v>798</v>
      </c>
      <c r="AG12" s="176" t="s">
        <v>806</v>
      </c>
      <c r="AH12" s="299" t="s">
        <v>810</v>
      </c>
    </row>
    <row r="13" spans="1:37" ht="78" hidden="1">
      <c r="A13" s="123">
        <v>13</v>
      </c>
      <c r="B13" s="224">
        <v>2022</v>
      </c>
      <c r="C13" s="104" t="s">
        <v>320</v>
      </c>
      <c r="D13" s="104" t="s">
        <v>268</v>
      </c>
      <c r="E13" s="114" t="s">
        <v>269</v>
      </c>
      <c r="F13" s="114" t="s">
        <v>70</v>
      </c>
      <c r="G13" s="104" t="s">
        <v>284</v>
      </c>
      <c r="H13" s="104" t="s">
        <v>285</v>
      </c>
      <c r="I13" s="105" t="s">
        <v>321</v>
      </c>
      <c r="J13" s="105">
        <v>211</v>
      </c>
      <c r="K13" s="105" t="s">
        <v>322</v>
      </c>
      <c r="L13" s="104" t="s">
        <v>273</v>
      </c>
      <c r="M13" s="104" t="s">
        <v>274</v>
      </c>
      <c r="N13" s="108" t="s">
        <v>275</v>
      </c>
      <c r="O13" s="108" t="s">
        <v>276</v>
      </c>
      <c r="P13" s="104" t="s">
        <v>288</v>
      </c>
      <c r="Q13" s="104" t="s">
        <v>278</v>
      </c>
      <c r="R13" s="109">
        <v>45002</v>
      </c>
      <c r="S13" s="334">
        <v>45916</v>
      </c>
      <c r="T13" s="334">
        <v>45866</v>
      </c>
      <c r="U13" s="107"/>
      <c r="V13" s="107"/>
      <c r="W13" s="111" t="s">
        <v>289</v>
      </c>
      <c r="X13" s="111" t="s">
        <v>280</v>
      </c>
      <c r="Y13" s="112"/>
      <c r="Z13" s="112"/>
      <c r="AA13" s="104"/>
      <c r="AB13" s="115" t="s">
        <v>323</v>
      </c>
      <c r="AC13" s="5" t="s">
        <v>748</v>
      </c>
      <c r="AD13" s="5" t="s">
        <v>814</v>
      </c>
      <c r="AE13" s="5" t="s">
        <v>815</v>
      </c>
      <c r="AF13" s="299" t="s">
        <v>833</v>
      </c>
    </row>
    <row r="14" spans="1:37" ht="85" hidden="1">
      <c r="A14" s="123">
        <v>15</v>
      </c>
      <c r="B14" s="224">
        <v>2022</v>
      </c>
      <c r="C14" s="104" t="s">
        <v>326</v>
      </c>
      <c r="D14" s="104" t="s">
        <v>268</v>
      </c>
      <c r="E14" s="114" t="s">
        <v>269</v>
      </c>
      <c r="F14" s="114" t="s">
        <v>70</v>
      </c>
      <c r="G14" s="104" t="s">
        <v>295</v>
      </c>
      <c r="H14" s="104" t="s">
        <v>296</v>
      </c>
      <c r="I14" s="105" t="s">
        <v>327</v>
      </c>
      <c r="J14" s="105">
        <v>211</v>
      </c>
      <c r="K14" s="106">
        <v>45003</v>
      </c>
      <c r="L14" s="104" t="s">
        <v>273</v>
      </c>
      <c r="M14" s="104" t="s">
        <v>274</v>
      </c>
      <c r="N14" s="108" t="s">
        <v>275</v>
      </c>
      <c r="O14" s="108" t="s">
        <v>276</v>
      </c>
      <c r="P14" s="104" t="s">
        <v>288</v>
      </c>
      <c r="Q14" s="104" t="s">
        <v>278</v>
      </c>
      <c r="R14" s="109">
        <v>45004</v>
      </c>
      <c r="S14" s="110">
        <v>45918</v>
      </c>
      <c r="T14" s="110">
        <v>45869</v>
      </c>
      <c r="U14" s="107"/>
      <c r="V14" s="107"/>
      <c r="W14" s="111" t="s">
        <v>289</v>
      </c>
      <c r="X14" s="111" t="s">
        <v>280</v>
      </c>
      <c r="Y14" s="112"/>
      <c r="Z14" s="112"/>
      <c r="AA14" s="104"/>
      <c r="AB14" s="115" t="s">
        <v>281</v>
      </c>
      <c r="AC14" s="5" t="s">
        <v>723</v>
      </c>
      <c r="AD14" s="5" t="s">
        <v>775</v>
      </c>
      <c r="AE14" s="5" t="s">
        <v>805</v>
      </c>
      <c r="AF14" s="299" t="s">
        <v>810</v>
      </c>
    </row>
    <row r="15" spans="1:37" ht="85" hidden="1">
      <c r="A15" s="123">
        <v>8</v>
      </c>
      <c r="B15" s="224">
        <v>2022</v>
      </c>
      <c r="C15" s="104" t="s">
        <v>304</v>
      </c>
      <c r="D15" s="104" t="s">
        <v>268</v>
      </c>
      <c r="E15" s="114" t="s">
        <v>269</v>
      </c>
      <c r="F15" s="114" t="s">
        <v>70</v>
      </c>
      <c r="G15" s="104" t="s">
        <v>86</v>
      </c>
      <c r="H15" s="104" t="s">
        <v>305</v>
      </c>
      <c r="I15" s="106">
        <v>44652</v>
      </c>
      <c r="J15" s="105">
        <v>364</v>
      </c>
      <c r="K15" s="105" t="s">
        <v>306</v>
      </c>
      <c r="L15" s="104" t="s">
        <v>273</v>
      </c>
      <c r="M15" s="104" t="s">
        <v>274</v>
      </c>
      <c r="N15" s="108" t="s">
        <v>275</v>
      </c>
      <c r="O15" s="108" t="s">
        <v>276</v>
      </c>
      <c r="P15" s="104" t="s">
        <v>288</v>
      </c>
      <c r="Q15" s="104" t="s">
        <v>278</v>
      </c>
      <c r="R15" s="109">
        <v>45017</v>
      </c>
      <c r="S15" s="110">
        <v>45930</v>
      </c>
      <c r="T15" s="110">
        <v>45880</v>
      </c>
      <c r="U15" s="107"/>
      <c r="V15" s="107"/>
      <c r="W15" s="111" t="s">
        <v>307</v>
      </c>
      <c r="X15" s="111" t="s">
        <v>280</v>
      </c>
      <c r="Y15" s="112"/>
      <c r="Z15" s="112"/>
      <c r="AA15" s="104"/>
      <c r="AB15" s="115" t="s">
        <v>308</v>
      </c>
      <c r="AC15" s="5" t="s">
        <v>797</v>
      </c>
      <c r="AD15" s="5" t="s">
        <v>813</v>
      </c>
      <c r="AE15" s="299" t="s">
        <v>821</v>
      </c>
    </row>
    <row r="16" spans="1:37" ht="136">
      <c r="A16" s="123">
        <v>23</v>
      </c>
      <c r="B16" s="549">
        <v>2023</v>
      </c>
      <c r="C16" s="104" t="s">
        <v>340</v>
      </c>
      <c r="D16" s="104" t="s">
        <v>268</v>
      </c>
      <c r="E16" s="114" t="s">
        <v>269</v>
      </c>
      <c r="F16" s="114" t="s">
        <v>70</v>
      </c>
      <c r="G16" s="104" t="s">
        <v>291</v>
      </c>
      <c r="H16" s="104" t="s">
        <v>292</v>
      </c>
      <c r="I16" s="106">
        <v>44994</v>
      </c>
      <c r="J16" s="105">
        <v>156</v>
      </c>
      <c r="K16" s="106">
        <v>45268</v>
      </c>
      <c r="L16" s="104" t="s">
        <v>273</v>
      </c>
      <c r="M16" s="104" t="s">
        <v>274</v>
      </c>
      <c r="N16" s="108" t="s">
        <v>275</v>
      </c>
      <c r="O16" s="117" t="s">
        <v>276</v>
      </c>
      <c r="P16" s="104" t="s">
        <v>288</v>
      </c>
      <c r="Q16" s="104" t="s">
        <v>278</v>
      </c>
      <c r="R16" s="109">
        <v>45151</v>
      </c>
      <c r="S16" s="110">
        <v>46181</v>
      </c>
      <c r="T16" s="110"/>
      <c r="U16" s="107"/>
      <c r="V16" s="107"/>
      <c r="W16" s="111" t="s">
        <v>279</v>
      </c>
      <c r="X16" s="107" t="s">
        <v>280</v>
      </c>
      <c r="Y16" s="112"/>
      <c r="Z16" s="112"/>
      <c r="AA16" s="104"/>
      <c r="AB16" s="115" t="s">
        <v>281</v>
      </c>
      <c r="AC16" s="5" t="s">
        <v>1312</v>
      </c>
      <c r="AD16" s="5" t="s">
        <v>1334</v>
      </c>
      <c r="AE16" s="5" t="s">
        <v>1337</v>
      </c>
      <c r="AF16" s="5" t="s">
        <v>1346</v>
      </c>
      <c r="AG16" s="5" t="s">
        <v>1489</v>
      </c>
      <c r="AH16" s="59" t="s">
        <v>1514</v>
      </c>
    </row>
    <row r="17" spans="1:36" ht="136">
      <c r="A17" s="123">
        <v>25</v>
      </c>
      <c r="B17" s="549">
        <v>2023</v>
      </c>
      <c r="C17" s="104" t="s">
        <v>344</v>
      </c>
      <c r="D17" s="104" t="s">
        <v>268</v>
      </c>
      <c r="E17" s="114" t="s">
        <v>269</v>
      </c>
      <c r="F17" s="114" t="s">
        <v>70</v>
      </c>
      <c r="G17" s="104" t="s">
        <v>295</v>
      </c>
      <c r="H17" s="104" t="s">
        <v>296</v>
      </c>
      <c r="I17" s="106">
        <v>45004</v>
      </c>
      <c r="J17" s="105">
        <v>274</v>
      </c>
      <c r="K17" s="106">
        <v>45278</v>
      </c>
      <c r="L17" s="104" t="s">
        <v>273</v>
      </c>
      <c r="M17" s="104" t="s">
        <v>274</v>
      </c>
      <c r="N17" s="108" t="s">
        <v>275</v>
      </c>
      <c r="O17" s="108" t="s">
        <v>276</v>
      </c>
      <c r="P17" s="104" t="s">
        <v>288</v>
      </c>
      <c r="Q17" s="104" t="s">
        <v>278</v>
      </c>
      <c r="R17" s="109">
        <v>45279</v>
      </c>
      <c r="S17" s="110">
        <v>46191</v>
      </c>
      <c r="T17" s="110"/>
      <c r="U17" s="107"/>
      <c r="V17" s="107"/>
      <c r="W17" s="111" t="s">
        <v>289</v>
      </c>
      <c r="X17" s="107" t="s">
        <v>280</v>
      </c>
      <c r="Y17" s="112"/>
      <c r="Z17" s="112"/>
      <c r="AA17" s="104"/>
      <c r="AB17" s="115" t="s">
        <v>343</v>
      </c>
      <c r="AC17" s="5" t="s">
        <v>1333</v>
      </c>
      <c r="AD17" s="5" t="s">
        <v>1347</v>
      </c>
      <c r="AE17" s="5" t="s">
        <v>1366</v>
      </c>
      <c r="AF17" s="5" t="s">
        <v>1489</v>
      </c>
    </row>
    <row r="18" spans="1:36" ht="116" customHeight="1">
      <c r="A18" s="123">
        <v>19</v>
      </c>
      <c r="B18" s="549">
        <v>2023</v>
      </c>
      <c r="C18" s="104" t="s">
        <v>334</v>
      </c>
      <c r="D18" s="104" t="s">
        <v>268</v>
      </c>
      <c r="E18" s="114" t="s">
        <v>269</v>
      </c>
      <c r="F18" s="114" t="s">
        <v>70</v>
      </c>
      <c r="G18" s="104" t="s">
        <v>317</v>
      </c>
      <c r="H18" s="104" t="s">
        <v>318</v>
      </c>
      <c r="I18" s="106">
        <v>44975</v>
      </c>
      <c r="J18" s="105">
        <v>333</v>
      </c>
      <c r="K18" s="106">
        <v>45308</v>
      </c>
      <c r="L18" s="104" t="s">
        <v>273</v>
      </c>
      <c r="M18" s="104" t="s">
        <v>273</v>
      </c>
      <c r="N18" s="108" t="s">
        <v>275</v>
      </c>
      <c r="O18" s="108" t="s">
        <v>276</v>
      </c>
      <c r="P18" s="104" t="s">
        <v>288</v>
      </c>
      <c r="Q18" s="104" t="s">
        <v>278</v>
      </c>
      <c r="R18" s="109">
        <v>45309</v>
      </c>
      <c r="S18" s="110">
        <v>46220</v>
      </c>
      <c r="T18" s="110"/>
      <c r="U18" s="107"/>
      <c r="V18" s="107"/>
      <c r="W18" s="111" t="s">
        <v>279</v>
      </c>
      <c r="X18" s="111" t="s">
        <v>280</v>
      </c>
      <c r="Y18" s="112"/>
      <c r="Z18" s="112"/>
      <c r="AA18" s="104"/>
      <c r="AB18" s="115" t="s">
        <v>281</v>
      </c>
      <c r="AC18" s="5" t="s">
        <v>1336</v>
      </c>
      <c r="AD18" s="5" t="s">
        <v>1348</v>
      </c>
      <c r="AE18" s="5" t="s">
        <v>1349</v>
      </c>
      <c r="AF18" s="5" t="s">
        <v>1350</v>
      </c>
      <c r="AG18" s="5" t="s">
        <v>1367</v>
      </c>
      <c r="AH18" s="5" t="s">
        <v>1486</v>
      </c>
    </row>
    <row r="19" spans="1:36" ht="68">
      <c r="A19" s="123">
        <v>27</v>
      </c>
      <c r="B19" s="224">
        <v>2023</v>
      </c>
      <c r="C19" s="224" t="s">
        <v>348</v>
      </c>
      <c r="D19" s="224" t="s">
        <v>268</v>
      </c>
      <c r="E19" s="224" t="s">
        <v>269</v>
      </c>
      <c r="F19" s="224" t="s">
        <v>70</v>
      </c>
      <c r="G19" s="224" t="s">
        <v>349</v>
      </c>
      <c r="H19" s="104" t="s">
        <v>350</v>
      </c>
      <c r="I19" s="106">
        <v>45058</v>
      </c>
      <c r="J19" s="105">
        <v>275</v>
      </c>
      <c r="K19" s="106">
        <v>45333</v>
      </c>
      <c r="L19" s="104" t="s">
        <v>273</v>
      </c>
      <c r="M19" s="104" t="s">
        <v>274</v>
      </c>
      <c r="N19" s="108" t="s">
        <v>275</v>
      </c>
      <c r="O19" s="108" t="s">
        <v>276</v>
      </c>
      <c r="P19" s="104" t="s">
        <v>288</v>
      </c>
      <c r="Q19" s="104" t="s">
        <v>278</v>
      </c>
      <c r="R19" s="109">
        <v>45334</v>
      </c>
      <c r="S19" s="110">
        <v>46245</v>
      </c>
      <c r="T19" s="110"/>
      <c r="U19" s="107"/>
      <c r="V19" s="107"/>
      <c r="W19" s="111" t="s">
        <v>289</v>
      </c>
      <c r="X19" s="111" t="s">
        <v>280</v>
      </c>
      <c r="Y19" s="112"/>
      <c r="Z19" s="112"/>
      <c r="AA19" s="104"/>
      <c r="AB19" s="115" t="s">
        <v>351</v>
      </c>
      <c r="AC19" s="5" t="s">
        <v>1339</v>
      </c>
      <c r="AD19" s="5" t="s">
        <v>1340</v>
      </c>
      <c r="AE19" s="5" t="s">
        <v>1364</v>
      </c>
      <c r="AF19" s="5" t="s">
        <v>1370</v>
      </c>
      <c r="AG19" s="532" t="s">
        <v>1447</v>
      </c>
      <c r="AH19" s="5" t="s">
        <v>1469</v>
      </c>
      <c r="AI19" s="299" t="s">
        <v>1517</v>
      </c>
      <c r="AJ19" s="60"/>
    </row>
    <row r="20" spans="1:36" ht="68">
      <c r="A20" s="123">
        <v>18</v>
      </c>
      <c r="B20" s="224">
        <v>2023</v>
      </c>
      <c r="C20" s="224" t="s">
        <v>331</v>
      </c>
      <c r="D20" s="224" t="s">
        <v>268</v>
      </c>
      <c r="E20" s="114" t="s">
        <v>269</v>
      </c>
      <c r="F20" s="114" t="s">
        <v>70</v>
      </c>
      <c r="G20" s="224" t="s">
        <v>43</v>
      </c>
      <c r="H20" s="104" t="s">
        <v>314</v>
      </c>
      <c r="I20" s="105" t="s">
        <v>332</v>
      </c>
      <c r="J20" s="105">
        <v>364</v>
      </c>
      <c r="K20" s="106">
        <v>45337</v>
      </c>
      <c r="L20" s="104" t="s">
        <v>273</v>
      </c>
      <c r="M20" s="104" t="s">
        <v>274</v>
      </c>
      <c r="N20" s="108" t="s">
        <v>275</v>
      </c>
      <c r="O20" s="108" t="s">
        <v>276</v>
      </c>
      <c r="P20" s="104" t="s">
        <v>288</v>
      </c>
      <c r="Q20" s="104" t="s">
        <v>278</v>
      </c>
      <c r="R20" s="109">
        <v>45338</v>
      </c>
      <c r="S20" s="110">
        <v>46249</v>
      </c>
      <c r="T20" s="110"/>
      <c r="U20" s="107"/>
      <c r="V20" s="107"/>
      <c r="W20" s="111" t="s">
        <v>279</v>
      </c>
      <c r="X20" s="111" t="s">
        <v>280</v>
      </c>
      <c r="Y20" s="112"/>
      <c r="Z20" s="112"/>
      <c r="AA20" s="104"/>
      <c r="AB20" s="115" t="s">
        <v>333</v>
      </c>
      <c r="AC20" s="5" t="s">
        <v>1339</v>
      </c>
      <c r="AD20" s="5" t="s">
        <v>1341</v>
      </c>
      <c r="AE20" s="5" t="s">
        <v>1364</v>
      </c>
      <c r="AF20" s="5" t="s">
        <v>1377</v>
      </c>
      <c r="AG20" s="532" t="s">
        <v>1387</v>
      </c>
      <c r="AH20" s="299" t="s">
        <v>1443</v>
      </c>
      <c r="AI20" s="531" t="s">
        <v>1471</v>
      </c>
    </row>
    <row r="21" spans="1:36" ht="119" hidden="1">
      <c r="A21" s="123">
        <v>10</v>
      </c>
      <c r="B21" s="224">
        <v>2022</v>
      </c>
      <c r="C21" s="104" t="s">
        <v>311</v>
      </c>
      <c r="D21" s="104" t="s">
        <v>268</v>
      </c>
      <c r="E21" s="114" t="s">
        <v>269</v>
      </c>
      <c r="F21" s="114" t="s">
        <v>70</v>
      </c>
      <c r="G21" s="104" t="s">
        <v>123</v>
      </c>
      <c r="H21" s="104" t="s">
        <v>312</v>
      </c>
      <c r="I21" s="106">
        <v>44621</v>
      </c>
      <c r="J21" s="105">
        <v>729</v>
      </c>
      <c r="K21" s="106">
        <v>45350</v>
      </c>
      <c r="L21" s="104" t="s">
        <v>273</v>
      </c>
      <c r="M21" s="104" t="s">
        <v>274</v>
      </c>
      <c r="N21" s="108" t="s">
        <v>275</v>
      </c>
      <c r="O21" s="108" t="s">
        <v>276</v>
      </c>
      <c r="P21" s="104" t="s">
        <v>288</v>
      </c>
      <c r="Q21" s="104" t="s">
        <v>278</v>
      </c>
      <c r="R21" s="109" t="s">
        <v>638</v>
      </c>
      <c r="S21" s="110">
        <v>45899</v>
      </c>
      <c r="T21" s="110">
        <v>45860</v>
      </c>
      <c r="U21" s="107"/>
      <c r="V21" s="107"/>
      <c r="W21" s="111" t="s">
        <v>279</v>
      </c>
      <c r="X21" s="111" t="s">
        <v>280</v>
      </c>
      <c r="Y21" s="112"/>
      <c r="Z21" s="112"/>
      <c r="AA21" s="104"/>
      <c r="AB21" s="115" t="s">
        <v>281</v>
      </c>
      <c r="AC21" s="5" t="s">
        <v>726</v>
      </c>
      <c r="AD21" s="244" t="s">
        <v>727</v>
      </c>
      <c r="AE21" s="5" t="s">
        <v>751</v>
      </c>
      <c r="AF21" s="244" t="s">
        <v>773</v>
      </c>
      <c r="AG21" s="5" t="s">
        <v>801</v>
      </c>
      <c r="AH21" s="5" t="s">
        <v>809</v>
      </c>
      <c r="AI21" s="299" t="s">
        <v>810</v>
      </c>
    </row>
    <row r="22" spans="1:36" ht="68">
      <c r="A22" s="123">
        <v>16</v>
      </c>
      <c r="B22" s="224">
        <v>2023</v>
      </c>
      <c r="C22" s="224" t="s">
        <v>328</v>
      </c>
      <c r="D22" s="224" t="s">
        <v>268</v>
      </c>
      <c r="E22" s="114" t="s">
        <v>269</v>
      </c>
      <c r="F22" s="114" t="s">
        <v>70</v>
      </c>
      <c r="G22" s="224" t="s">
        <v>102</v>
      </c>
      <c r="H22" s="104" t="s">
        <v>329</v>
      </c>
      <c r="I22" s="106">
        <v>44958</v>
      </c>
      <c r="J22" s="105">
        <v>393</v>
      </c>
      <c r="K22" s="106">
        <v>45351</v>
      </c>
      <c r="L22" s="104" t="s">
        <v>273</v>
      </c>
      <c r="M22" s="104" t="s">
        <v>274</v>
      </c>
      <c r="N22" s="108" t="s">
        <v>275</v>
      </c>
      <c r="O22" s="108" t="s">
        <v>276</v>
      </c>
      <c r="P22" s="104" t="s">
        <v>288</v>
      </c>
      <c r="Q22" s="104" t="s">
        <v>278</v>
      </c>
      <c r="R22" s="109">
        <v>45352</v>
      </c>
      <c r="S22" s="110">
        <v>46264</v>
      </c>
      <c r="T22" s="110">
        <v>46052</v>
      </c>
      <c r="U22" s="107"/>
      <c r="V22" s="107"/>
      <c r="W22" s="111" t="s">
        <v>279</v>
      </c>
      <c r="X22" s="111" t="s">
        <v>280</v>
      </c>
      <c r="Y22" s="112"/>
      <c r="Z22" s="112"/>
      <c r="AA22" s="104"/>
      <c r="AB22" s="115" t="s">
        <v>281</v>
      </c>
      <c r="AC22" s="5" t="s">
        <v>1344</v>
      </c>
      <c r="AD22" s="5" t="s">
        <v>1374</v>
      </c>
      <c r="AE22" s="532" t="s">
        <v>1445</v>
      </c>
      <c r="AF22" s="5" t="s">
        <v>1450</v>
      </c>
      <c r="AG22" s="299" t="s">
        <v>1475</v>
      </c>
      <c r="AH22" s="531" t="s">
        <v>1471</v>
      </c>
    </row>
    <row r="23" spans="1:36" ht="91">
      <c r="A23" s="377">
        <v>20</v>
      </c>
      <c r="B23" s="104">
        <v>2023</v>
      </c>
      <c r="C23" s="530" t="s">
        <v>335</v>
      </c>
      <c r="D23" s="104" t="s">
        <v>268</v>
      </c>
      <c r="E23" s="114" t="s">
        <v>269</v>
      </c>
      <c r="F23" s="114" t="s">
        <v>70</v>
      </c>
      <c r="G23" s="104" t="s">
        <v>108</v>
      </c>
      <c r="H23" s="104" t="s">
        <v>310</v>
      </c>
      <c r="I23" s="106">
        <v>44986</v>
      </c>
      <c r="J23" s="105">
        <v>365</v>
      </c>
      <c r="K23" s="106">
        <v>45351</v>
      </c>
      <c r="L23" s="104" t="s">
        <v>273</v>
      </c>
      <c r="M23" s="104" t="s">
        <v>274</v>
      </c>
      <c r="N23" s="108" t="s">
        <v>275</v>
      </c>
      <c r="O23" s="108" t="s">
        <v>276</v>
      </c>
      <c r="P23" s="104" t="s">
        <v>288</v>
      </c>
      <c r="Q23" s="104" t="s">
        <v>278</v>
      </c>
      <c r="R23" s="109">
        <v>45352</v>
      </c>
      <c r="S23" s="110">
        <v>46264</v>
      </c>
      <c r="T23" s="110">
        <v>46073</v>
      </c>
      <c r="U23" s="107"/>
      <c r="V23" s="107"/>
      <c r="W23" s="111" t="s">
        <v>279</v>
      </c>
      <c r="X23" s="111" t="s">
        <v>280</v>
      </c>
      <c r="Y23" s="112"/>
      <c r="Z23" s="112"/>
      <c r="AA23" s="104"/>
      <c r="AB23" s="115" t="s">
        <v>281</v>
      </c>
      <c r="AC23" s="5" t="s">
        <v>1365</v>
      </c>
      <c r="AD23" s="5" t="s">
        <v>1368</v>
      </c>
      <c r="AE23" s="5" t="s">
        <v>1448</v>
      </c>
      <c r="AF23" s="5" t="s">
        <v>1449</v>
      </c>
      <c r="AG23" s="5" t="s">
        <v>1456</v>
      </c>
      <c r="AH23" s="59" t="s">
        <v>1526</v>
      </c>
    </row>
    <row r="24" spans="1:36" ht="85">
      <c r="A24" s="123">
        <v>21</v>
      </c>
      <c r="B24" s="104">
        <v>2023</v>
      </c>
      <c r="C24" s="104" t="s">
        <v>336</v>
      </c>
      <c r="D24" s="104" t="s">
        <v>268</v>
      </c>
      <c r="E24" s="114" t="s">
        <v>269</v>
      </c>
      <c r="F24" s="114" t="s">
        <v>70</v>
      </c>
      <c r="G24" s="104" t="s">
        <v>117</v>
      </c>
      <c r="H24" s="104" t="s">
        <v>300</v>
      </c>
      <c r="I24" s="106">
        <v>44986</v>
      </c>
      <c r="J24" s="105">
        <v>365</v>
      </c>
      <c r="K24" s="106">
        <v>45351</v>
      </c>
      <c r="L24" s="104" t="s">
        <v>273</v>
      </c>
      <c r="M24" s="104" t="s">
        <v>274</v>
      </c>
      <c r="N24" s="108" t="s">
        <v>275</v>
      </c>
      <c r="O24" s="108" t="s">
        <v>276</v>
      </c>
      <c r="P24" s="104" t="s">
        <v>288</v>
      </c>
      <c r="Q24" s="104" t="s">
        <v>278</v>
      </c>
      <c r="R24" s="109">
        <v>45352</v>
      </c>
      <c r="S24" s="110">
        <v>46264</v>
      </c>
      <c r="T24" s="110">
        <v>46073</v>
      </c>
      <c r="U24" s="107"/>
      <c r="V24" s="107"/>
      <c r="W24" s="111" t="s">
        <v>279</v>
      </c>
      <c r="X24" s="111" t="s">
        <v>280</v>
      </c>
      <c r="Y24" s="112"/>
      <c r="Z24" s="112"/>
      <c r="AA24" s="104"/>
      <c r="AB24" s="115" t="s">
        <v>337</v>
      </c>
      <c r="AC24" s="5" t="s">
        <v>1369</v>
      </c>
      <c r="AD24" s="5" t="s">
        <v>1373</v>
      </c>
      <c r="AE24" s="5" t="s">
        <v>1442</v>
      </c>
      <c r="AF24" s="5" t="s">
        <v>1457</v>
      </c>
      <c r="AG24" s="5" t="s">
        <v>1459</v>
      </c>
    </row>
    <row r="25" spans="1:36" ht="78">
      <c r="A25" s="123">
        <v>22</v>
      </c>
      <c r="B25" s="104">
        <v>2023</v>
      </c>
      <c r="C25" s="104" t="s">
        <v>338</v>
      </c>
      <c r="D25" s="104" t="s">
        <v>268</v>
      </c>
      <c r="E25" s="114" t="s">
        <v>269</v>
      </c>
      <c r="F25" s="114" t="s">
        <v>70</v>
      </c>
      <c r="G25" s="104" t="s">
        <v>123</v>
      </c>
      <c r="H25" s="104" t="s">
        <v>312</v>
      </c>
      <c r="I25" s="106">
        <v>44986</v>
      </c>
      <c r="J25" s="105">
        <v>365</v>
      </c>
      <c r="K25" s="106">
        <v>45351</v>
      </c>
      <c r="L25" s="104" t="s">
        <v>273</v>
      </c>
      <c r="M25" s="104" t="s">
        <v>274</v>
      </c>
      <c r="N25" s="108" t="s">
        <v>275</v>
      </c>
      <c r="O25" s="108" t="s">
        <v>276</v>
      </c>
      <c r="P25" s="104" t="s">
        <v>288</v>
      </c>
      <c r="Q25" s="104" t="s">
        <v>278</v>
      </c>
      <c r="R25" s="109">
        <v>45352</v>
      </c>
      <c r="S25" s="110">
        <v>46264</v>
      </c>
      <c r="T25" s="110">
        <v>46080</v>
      </c>
      <c r="U25" s="107"/>
      <c r="V25" s="107"/>
      <c r="W25" s="111" t="s">
        <v>279</v>
      </c>
      <c r="X25" s="111" t="s">
        <v>280</v>
      </c>
      <c r="Y25" s="112"/>
      <c r="Z25" s="112"/>
      <c r="AA25" s="104"/>
      <c r="AB25" s="115" t="s">
        <v>339</v>
      </c>
      <c r="AC25" s="5" t="s">
        <v>1372</v>
      </c>
      <c r="AD25" s="5" t="s">
        <v>1442</v>
      </c>
      <c r="AE25" s="5" t="s">
        <v>1458</v>
      </c>
      <c r="AF25" s="59" t="s">
        <v>1515</v>
      </c>
      <c r="AG25" s="59" t="s">
        <v>1521</v>
      </c>
      <c r="AH25" s="59" t="s">
        <v>1525</v>
      </c>
    </row>
    <row r="26" spans="1:36" ht="65">
      <c r="A26" s="123">
        <v>26</v>
      </c>
      <c r="B26" s="104">
        <v>2023</v>
      </c>
      <c r="C26" s="104" t="s">
        <v>345</v>
      </c>
      <c r="D26" s="104" t="s">
        <v>268</v>
      </c>
      <c r="E26" s="114" t="s">
        <v>269</v>
      </c>
      <c r="F26" s="114" t="s">
        <v>70</v>
      </c>
      <c r="G26" s="113" t="s">
        <v>86</v>
      </c>
      <c r="H26" s="104" t="s">
        <v>305</v>
      </c>
      <c r="I26" s="106">
        <v>45017</v>
      </c>
      <c r="J26" s="105">
        <v>334</v>
      </c>
      <c r="K26" s="105" t="s">
        <v>346</v>
      </c>
      <c r="L26" s="104" t="s">
        <v>273</v>
      </c>
      <c r="M26" s="104" t="s">
        <v>274</v>
      </c>
      <c r="N26" s="108" t="s">
        <v>275</v>
      </c>
      <c r="O26" s="108" t="s">
        <v>276</v>
      </c>
      <c r="P26" s="104" t="s">
        <v>288</v>
      </c>
      <c r="Q26" s="104" t="s">
        <v>278</v>
      </c>
      <c r="R26" s="109">
        <v>45352</v>
      </c>
      <c r="S26" s="110">
        <v>46264</v>
      </c>
      <c r="T26" s="110">
        <v>46080</v>
      </c>
      <c r="U26" s="107"/>
      <c r="V26" s="107"/>
      <c r="W26" s="111" t="s">
        <v>307</v>
      </c>
      <c r="X26" s="107" t="s">
        <v>280</v>
      </c>
      <c r="Y26" s="112"/>
      <c r="Z26" s="112"/>
      <c r="AA26" s="104"/>
      <c r="AB26" s="115" t="s">
        <v>347</v>
      </c>
      <c r="AC26" s="5" t="s">
        <v>1376</v>
      </c>
      <c r="AD26" s="5" t="s">
        <v>1444</v>
      </c>
      <c r="AE26" s="5" t="s">
        <v>1470</v>
      </c>
      <c r="AF26" s="5" t="s">
        <v>1481</v>
      </c>
    </row>
    <row r="27" spans="1:36" ht="104">
      <c r="A27" s="123">
        <v>17</v>
      </c>
      <c r="B27" s="104">
        <v>2023</v>
      </c>
      <c r="C27" s="104" t="s">
        <v>330</v>
      </c>
      <c r="D27" s="104" t="s">
        <v>268</v>
      </c>
      <c r="E27" s="114" t="s">
        <v>269</v>
      </c>
      <c r="F27" s="114" t="s">
        <v>70</v>
      </c>
      <c r="G27" s="113" t="s">
        <v>108</v>
      </c>
      <c r="H27" s="104" t="s">
        <v>298</v>
      </c>
      <c r="I27" s="106">
        <v>44964</v>
      </c>
      <c r="J27" s="105">
        <v>393</v>
      </c>
      <c r="K27" s="106">
        <v>45357</v>
      </c>
      <c r="L27" s="104" t="s">
        <v>273</v>
      </c>
      <c r="M27" s="104" t="s">
        <v>274</v>
      </c>
      <c r="N27" s="108" t="s">
        <v>275</v>
      </c>
      <c r="O27" s="108" t="s">
        <v>276</v>
      </c>
      <c r="P27" s="104" t="s">
        <v>288</v>
      </c>
      <c r="Q27" s="104" t="s">
        <v>278</v>
      </c>
      <c r="R27" s="109">
        <v>45358</v>
      </c>
      <c r="S27" s="110">
        <v>46271</v>
      </c>
      <c r="T27" s="110">
        <v>46087</v>
      </c>
      <c r="U27" s="107"/>
      <c r="V27" s="107"/>
      <c r="W27" s="111" t="s">
        <v>279</v>
      </c>
      <c r="X27" s="111" t="s">
        <v>280</v>
      </c>
      <c r="Y27" s="112"/>
      <c r="Z27" s="112"/>
      <c r="AA27" s="104"/>
      <c r="AB27" s="115" t="s">
        <v>281</v>
      </c>
      <c r="AC27" s="532" t="s">
        <v>1438</v>
      </c>
      <c r="AD27" s="5" t="s">
        <v>1460</v>
      </c>
    </row>
    <row r="28" spans="1:36" ht="68">
      <c r="A28" s="123">
        <v>28</v>
      </c>
      <c r="B28" s="104">
        <v>2023</v>
      </c>
      <c r="C28" s="104" t="s">
        <v>352</v>
      </c>
      <c r="D28" s="104" t="s">
        <v>268</v>
      </c>
      <c r="E28" s="114" t="s">
        <v>269</v>
      </c>
      <c r="F28" s="114" t="s">
        <v>70</v>
      </c>
      <c r="G28" s="113" t="s">
        <v>138</v>
      </c>
      <c r="H28" s="104" t="s">
        <v>353</v>
      </c>
      <c r="I28" s="106">
        <v>45231</v>
      </c>
      <c r="J28" s="105">
        <v>151</v>
      </c>
      <c r="K28" s="106">
        <v>45382</v>
      </c>
      <c r="L28" s="104" t="s">
        <v>273</v>
      </c>
      <c r="M28" s="104" t="s">
        <v>274</v>
      </c>
      <c r="N28" s="108" t="s">
        <v>275</v>
      </c>
      <c r="O28" s="108" t="s">
        <v>276</v>
      </c>
      <c r="P28" s="104" t="s">
        <v>288</v>
      </c>
      <c r="Q28" s="104" t="s">
        <v>278</v>
      </c>
      <c r="R28" s="109">
        <v>45383</v>
      </c>
      <c r="S28" s="110">
        <v>46295</v>
      </c>
      <c r="T28" s="110">
        <v>46091</v>
      </c>
      <c r="U28" s="107"/>
      <c r="V28" s="107"/>
      <c r="W28" s="111" t="s">
        <v>307</v>
      </c>
      <c r="X28" s="107" t="s">
        <v>280</v>
      </c>
      <c r="Y28" s="112"/>
      <c r="Z28" s="112"/>
      <c r="AA28" s="104"/>
      <c r="AB28" s="115" t="s">
        <v>281</v>
      </c>
      <c r="AC28" s="5" t="s">
        <v>1466</v>
      </c>
      <c r="AD28" s="59" t="s">
        <v>1519</v>
      </c>
    </row>
    <row r="29" spans="1:36" ht="78">
      <c r="A29" s="123">
        <v>24</v>
      </c>
      <c r="B29" s="113">
        <v>2023</v>
      </c>
      <c r="C29" s="113" t="s">
        <v>341</v>
      </c>
      <c r="D29" s="113" t="s">
        <v>268</v>
      </c>
      <c r="E29" s="114" t="s">
        <v>269</v>
      </c>
      <c r="F29" s="114" t="s">
        <v>70</v>
      </c>
      <c r="G29" s="530" t="s">
        <v>284</v>
      </c>
      <c r="H29" s="104" t="s">
        <v>285</v>
      </c>
      <c r="I29" s="105" t="s">
        <v>342</v>
      </c>
      <c r="J29" s="105">
        <v>396</v>
      </c>
      <c r="K29" s="106">
        <v>45398</v>
      </c>
      <c r="L29" s="104" t="s">
        <v>273</v>
      </c>
      <c r="M29" s="104" t="s">
        <v>274</v>
      </c>
      <c r="N29" s="108" t="s">
        <v>275</v>
      </c>
      <c r="O29" s="108" t="s">
        <v>276</v>
      </c>
      <c r="P29" s="104" t="s">
        <v>288</v>
      </c>
      <c r="Q29" s="104" t="s">
        <v>278</v>
      </c>
      <c r="R29" s="109">
        <v>45399</v>
      </c>
      <c r="S29" s="550">
        <v>46311</v>
      </c>
      <c r="T29" s="110">
        <v>46087</v>
      </c>
      <c r="U29" s="107"/>
      <c r="V29" s="107"/>
      <c r="W29" s="111" t="s">
        <v>289</v>
      </c>
      <c r="X29" s="107" t="s">
        <v>280</v>
      </c>
      <c r="Y29" s="112"/>
      <c r="Z29" s="112"/>
      <c r="AA29" s="104"/>
      <c r="AB29" s="115" t="s">
        <v>343</v>
      </c>
      <c r="AC29" s="532" t="s">
        <v>1383</v>
      </c>
      <c r="AD29" s="5" t="s">
        <v>1441</v>
      </c>
      <c r="AE29" s="244" t="s">
        <v>1455</v>
      </c>
    </row>
    <row r="30" spans="1:36" ht="52">
      <c r="A30" s="123">
        <v>15</v>
      </c>
      <c r="B30" s="113">
        <v>2024</v>
      </c>
      <c r="C30" s="378" t="s">
        <v>84</v>
      </c>
      <c r="D30" s="78" t="s">
        <v>90</v>
      </c>
      <c r="E30" s="106">
        <v>45352</v>
      </c>
      <c r="F30" s="105">
        <v>396</v>
      </c>
      <c r="G30" s="543"/>
      <c r="H30" s="104"/>
      <c r="I30" s="106">
        <v>45352</v>
      </c>
      <c r="J30" s="105">
        <v>396</v>
      </c>
      <c r="K30" s="106">
        <v>45838</v>
      </c>
      <c r="L30" s="104" t="s">
        <v>273</v>
      </c>
      <c r="M30" s="104" t="s">
        <v>274</v>
      </c>
      <c r="N30" s="108" t="s">
        <v>275</v>
      </c>
      <c r="O30" s="108" t="s">
        <v>276</v>
      </c>
      <c r="P30" s="104" t="s">
        <v>288</v>
      </c>
      <c r="Q30" s="104" t="s">
        <v>278</v>
      </c>
      <c r="R30" s="109">
        <v>45399</v>
      </c>
      <c r="S30" s="334">
        <v>46751</v>
      </c>
      <c r="AC30" s="532" t="s">
        <v>1504</v>
      </c>
      <c r="AD30" s="532" t="s">
        <v>1509</v>
      </c>
      <c r="AI30" s="544"/>
    </row>
    <row r="31" spans="1:36" ht="68">
      <c r="A31" s="123">
        <v>16</v>
      </c>
      <c r="B31" s="113">
        <v>2024</v>
      </c>
      <c r="C31" s="378" t="s">
        <v>42</v>
      </c>
      <c r="D31" s="69" t="s">
        <v>64</v>
      </c>
      <c r="E31" s="106">
        <v>45338</v>
      </c>
      <c r="F31" s="105">
        <v>396</v>
      </c>
      <c r="G31" s="543"/>
      <c r="H31" s="104"/>
      <c r="I31" s="106">
        <v>45338</v>
      </c>
      <c r="J31" s="105">
        <v>396</v>
      </c>
      <c r="K31" s="106">
        <v>45823</v>
      </c>
      <c r="L31" s="104" t="s">
        <v>273</v>
      </c>
      <c r="M31" s="104" t="s">
        <v>274</v>
      </c>
      <c r="N31" s="108" t="s">
        <v>275</v>
      </c>
      <c r="O31" s="108" t="s">
        <v>276</v>
      </c>
      <c r="P31" s="104" t="s">
        <v>288</v>
      </c>
      <c r="Q31" s="104" t="s">
        <v>278</v>
      </c>
      <c r="R31" s="109">
        <v>45399</v>
      </c>
      <c r="S31" s="334">
        <v>46736</v>
      </c>
      <c r="AC31" s="5" t="s">
        <v>1487</v>
      </c>
      <c r="AD31" s="59" t="s">
        <v>1513</v>
      </c>
      <c r="AE31" s="556" t="s">
        <v>1528</v>
      </c>
    </row>
    <row r="32" spans="1:36" ht="68">
      <c r="A32" s="123">
        <v>17</v>
      </c>
      <c r="B32" s="113">
        <v>2024</v>
      </c>
      <c r="C32" s="378" t="s">
        <v>92</v>
      </c>
      <c r="D32" s="100" t="s">
        <v>96</v>
      </c>
      <c r="E32" s="106">
        <v>45352</v>
      </c>
      <c r="F32" s="105">
        <v>396</v>
      </c>
      <c r="G32" s="543"/>
      <c r="H32" s="104"/>
      <c r="I32" s="106">
        <v>45352</v>
      </c>
      <c r="J32" s="105">
        <v>396</v>
      </c>
      <c r="K32" s="106">
        <v>45838</v>
      </c>
      <c r="L32" s="104" t="s">
        <v>273</v>
      </c>
      <c r="M32" s="104" t="s">
        <v>274</v>
      </c>
      <c r="N32" s="108" t="s">
        <v>275</v>
      </c>
      <c r="O32" s="108" t="s">
        <v>276</v>
      </c>
      <c r="P32" s="104" t="s">
        <v>288</v>
      </c>
      <c r="Q32" s="104" t="s">
        <v>278</v>
      </c>
      <c r="R32" s="109">
        <v>45399</v>
      </c>
      <c r="S32" s="334">
        <v>46751</v>
      </c>
      <c r="AC32" s="5" t="s">
        <v>1487</v>
      </c>
      <c r="AD32" s="5" t="s">
        <v>1507</v>
      </c>
      <c r="AE32" s="59" t="s">
        <v>1516</v>
      </c>
    </row>
    <row r="33" spans="1:43" ht="52">
      <c r="A33" s="123">
        <v>18</v>
      </c>
      <c r="B33" s="113">
        <v>2024</v>
      </c>
      <c r="C33" s="378" t="s">
        <v>100</v>
      </c>
      <c r="D33" s="69" t="s">
        <v>107</v>
      </c>
      <c r="E33" s="106">
        <v>45352</v>
      </c>
      <c r="F33" s="105">
        <v>396</v>
      </c>
      <c r="G33" s="543"/>
      <c r="H33" s="104"/>
      <c r="I33" s="106">
        <v>45352</v>
      </c>
      <c r="J33" s="105">
        <v>396</v>
      </c>
      <c r="K33" s="106">
        <v>45808</v>
      </c>
      <c r="L33" s="104" t="s">
        <v>273</v>
      </c>
      <c r="M33" s="104" t="s">
        <v>274</v>
      </c>
      <c r="N33" s="108" t="s">
        <v>275</v>
      </c>
      <c r="O33" s="108" t="s">
        <v>276</v>
      </c>
      <c r="P33" s="104" t="s">
        <v>288</v>
      </c>
      <c r="Q33" s="104" t="s">
        <v>278</v>
      </c>
      <c r="R33" s="109">
        <v>45399</v>
      </c>
      <c r="S33" s="550">
        <v>46721</v>
      </c>
      <c r="T33" s="542"/>
      <c r="AC33" s="5" t="s">
        <v>1484</v>
      </c>
      <c r="AD33" s="555" t="s">
        <v>1488</v>
      </c>
      <c r="AE33" s="5" t="s">
        <v>1512</v>
      </c>
      <c r="AG33" s="556" t="s">
        <v>1511</v>
      </c>
    </row>
    <row r="34" spans="1:43" ht="68">
      <c r="A34" s="123">
        <v>19</v>
      </c>
      <c r="B34" s="113">
        <v>2024</v>
      </c>
      <c r="C34" s="113" t="s">
        <v>109</v>
      </c>
      <c r="D34" s="69" t="s">
        <v>113</v>
      </c>
      <c r="E34" s="106">
        <v>45352</v>
      </c>
      <c r="F34" s="105">
        <v>396</v>
      </c>
      <c r="G34" s="543"/>
      <c r="H34" s="104"/>
      <c r="I34" s="106">
        <v>45352</v>
      </c>
      <c r="J34" s="105">
        <v>396</v>
      </c>
      <c r="K34" s="106">
        <v>45808</v>
      </c>
      <c r="L34" s="104" t="s">
        <v>273</v>
      </c>
      <c r="M34" s="104" t="s">
        <v>274</v>
      </c>
      <c r="N34" s="108" t="s">
        <v>275</v>
      </c>
      <c r="O34" s="108" t="s">
        <v>276</v>
      </c>
      <c r="P34" s="104" t="s">
        <v>288</v>
      </c>
      <c r="Q34" s="104" t="s">
        <v>278</v>
      </c>
      <c r="R34" s="109">
        <v>45399</v>
      </c>
      <c r="S34" s="550">
        <v>46721</v>
      </c>
      <c r="T34" s="542"/>
      <c r="AC34" s="552" t="s">
        <v>1506</v>
      </c>
      <c r="AD34" s="59" t="s">
        <v>1518</v>
      </c>
    </row>
    <row r="35" spans="1:43" ht="52">
      <c r="A35" s="123">
        <v>20</v>
      </c>
      <c r="B35" s="113">
        <v>2024</v>
      </c>
      <c r="C35" s="378" t="s">
        <v>115</v>
      </c>
      <c r="D35" s="69" t="s">
        <v>216</v>
      </c>
      <c r="E35" s="106">
        <v>45352</v>
      </c>
      <c r="F35" s="105">
        <v>396</v>
      </c>
      <c r="G35" s="543"/>
      <c r="H35" s="104"/>
      <c r="I35" s="106">
        <v>45352</v>
      </c>
      <c r="J35" s="105">
        <v>396</v>
      </c>
      <c r="K35" s="106">
        <v>45808</v>
      </c>
      <c r="L35" s="104" t="s">
        <v>273</v>
      </c>
      <c r="M35" s="104" t="s">
        <v>274</v>
      </c>
      <c r="N35" s="108" t="s">
        <v>275</v>
      </c>
      <c r="O35" s="108" t="s">
        <v>276</v>
      </c>
      <c r="P35" s="104" t="s">
        <v>288</v>
      </c>
      <c r="Q35" s="104" t="s">
        <v>278</v>
      </c>
      <c r="R35" s="109">
        <v>45399</v>
      </c>
      <c r="S35" s="550">
        <v>46721</v>
      </c>
      <c r="T35" s="542"/>
      <c r="AC35" s="5" t="s">
        <v>1485</v>
      </c>
      <c r="AD35" s="59" t="s">
        <v>1527</v>
      </c>
    </row>
    <row r="36" spans="1:43" ht="52">
      <c r="A36" s="123">
        <v>21</v>
      </c>
      <c r="B36" s="113">
        <v>2024</v>
      </c>
      <c r="C36" s="378" t="s">
        <v>122</v>
      </c>
      <c r="D36" s="69" t="s">
        <v>125</v>
      </c>
      <c r="E36" s="106">
        <v>45352</v>
      </c>
      <c r="F36" s="105">
        <v>396</v>
      </c>
      <c r="G36" s="543"/>
      <c r="H36" s="104"/>
      <c r="I36" s="106">
        <v>45352</v>
      </c>
      <c r="J36" s="105">
        <v>396</v>
      </c>
      <c r="K36" s="106">
        <v>45808</v>
      </c>
      <c r="L36" s="104" t="s">
        <v>273</v>
      </c>
      <c r="M36" s="104" t="s">
        <v>274</v>
      </c>
      <c r="N36" s="108" t="s">
        <v>275</v>
      </c>
      <c r="O36" s="108" t="s">
        <v>276</v>
      </c>
      <c r="P36" s="104" t="s">
        <v>288</v>
      </c>
      <c r="Q36" s="104" t="s">
        <v>278</v>
      </c>
      <c r="R36" s="109">
        <v>45399</v>
      </c>
      <c r="S36" s="550">
        <v>46721</v>
      </c>
      <c r="T36" s="542"/>
      <c r="AC36" s="5" t="s">
        <v>1505</v>
      </c>
      <c r="AD36" s="551"/>
      <c r="AE36" s="551"/>
    </row>
    <row r="37" spans="1:43" ht="60">
      <c r="A37" s="123">
        <v>22</v>
      </c>
      <c r="B37" s="113">
        <v>2024</v>
      </c>
      <c r="C37" s="113" t="s">
        <v>136</v>
      </c>
      <c r="D37" s="69" t="s">
        <v>145</v>
      </c>
      <c r="E37" s="106">
        <v>45383</v>
      </c>
      <c r="F37" s="105">
        <v>396</v>
      </c>
      <c r="G37" s="543"/>
      <c r="H37" s="530"/>
      <c r="I37" s="106">
        <v>45383</v>
      </c>
      <c r="J37" s="105">
        <v>396</v>
      </c>
      <c r="K37" s="106">
        <v>45777</v>
      </c>
      <c r="L37" s="104" t="s">
        <v>273</v>
      </c>
      <c r="M37" s="104" t="s">
        <v>274</v>
      </c>
      <c r="N37" s="108" t="s">
        <v>275</v>
      </c>
      <c r="O37" s="108" t="s">
        <v>276</v>
      </c>
      <c r="P37" s="104" t="s">
        <v>288</v>
      </c>
      <c r="Q37" s="104" t="s">
        <v>278</v>
      </c>
      <c r="R37" s="109">
        <v>45399</v>
      </c>
      <c r="S37" s="334">
        <v>46690</v>
      </c>
      <c r="T37" s="542"/>
    </row>
    <row r="38" spans="1:43" ht="68">
      <c r="A38" s="123">
        <v>23</v>
      </c>
      <c r="B38" s="113">
        <v>2024</v>
      </c>
      <c r="C38" s="378" t="s">
        <v>71</v>
      </c>
      <c r="D38" s="69" t="s">
        <v>75</v>
      </c>
      <c r="E38" s="106">
        <v>45352</v>
      </c>
      <c r="F38" s="105">
        <v>396</v>
      </c>
      <c r="G38" s="543"/>
      <c r="H38" s="530"/>
      <c r="I38" s="106">
        <v>45352</v>
      </c>
      <c r="J38" s="105">
        <v>396</v>
      </c>
      <c r="K38" s="106">
        <v>45819</v>
      </c>
      <c r="L38" s="104" t="s">
        <v>273</v>
      </c>
      <c r="M38" s="104" t="s">
        <v>274</v>
      </c>
      <c r="N38" s="108" t="s">
        <v>275</v>
      </c>
      <c r="O38" s="108" t="s">
        <v>276</v>
      </c>
      <c r="P38" s="104" t="s">
        <v>288</v>
      </c>
      <c r="Q38" s="104" t="s">
        <v>278</v>
      </c>
      <c r="R38" s="109">
        <v>45399</v>
      </c>
      <c r="S38" s="334">
        <v>46732</v>
      </c>
      <c r="T38" s="542"/>
      <c r="AC38" s="5" t="s">
        <v>1503</v>
      </c>
      <c r="AD38" s="5" t="s">
        <v>1510</v>
      </c>
      <c r="AE38" s="59" t="s">
        <v>1516</v>
      </c>
    </row>
    <row r="39" spans="1:43" ht="68">
      <c r="A39" s="123">
        <v>24</v>
      </c>
      <c r="B39" s="113">
        <v>2024</v>
      </c>
      <c r="C39" s="378" t="s">
        <v>129</v>
      </c>
      <c r="D39" s="69" t="s">
        <v>221</v>
      </c>
      <c r="E39" s="106">
        <v>45358</v>
      </c>
      <c r="F39" s="105">
        <v>396</v>
      </c>
      <c r="G39" s="543"/>
      <c r="H39" s="530"/>
      <c r="I39" s="106">
        <v>45358</v>
      </c>
      <c r="J39" s="105">
        <v>396</v>
      </c>
      <c r="K39" s="106">
        <v>45814</v>
      </c>
      <c r="L39" s="104" t="s">
        <v>273</v>
      </c>
      <c r="M39" s="104" t="s">
        <v>274</v>
      </c>
      <c r="N39" s="108" t="s">
        <v>275</v>
      </c>
      <c r="O39" s="108" t="s">
        <v>276</v>
      </c>
      <c r="P39" s="104" t="s">
        <v>288</v>
      </c>
      <c r="Q39" s="104" t="s">
        <v>278</v>
      </c>
      <c r="R39" s="109">
        <v>45399</v>
      </c>
      <c r="S39" s="334">
        <v>46737</v>
      </c>
      <c r="AC39" s="541" t="s">
        <v>1491</v>
      </c>
      <c r="AD39" s="5" t="s">
        <v>1503</v>
      </c>
      <c r="AE39" s="5" t="s">
        <v>1508</v>
      </c>
      <c r="AF39" s="59" t="s">
        <v>1516</v>
      </c>
    </row>
    <row r="40" spans="1:43" ht="68">
      <c r="A40" s="123">
        <v>25</v>
      </c>
      <c r="B40" s="113">
        <v>2024</v>
      </c>
      <c r="C40" s="378" t="s">
        <v>147</v>
      </c>
      <c r="D40" s="545" t="s">
        <v>156</v>
      </c>
      <c r="E40" s="106">
        <v>45399</v>
      </c>
      <c r="F40" s="105">
        <v>396</v>
      </c>
      <c r="G40" s="543"/>
      <c r="H40" s="530"/>
      <c r="I40" s="106">
        <v>45399</v>
      </c>
      <c r="J40" s="105">
        <v>396</v>
      </c>
      <c r="K40" s="106">
        <v>45793</v>
      </c>
      <c r="L40" s="104" t="s">
        <v>273</v>
      </c>
      <c r="M40" s="104" t="s">
        <v>274</v>
      </c>
      <c r="N40" s="108" t="s">
        <v>275</v>
      </c>
      <c r="O40" s="108" t="s">
        <v>276</v>
      </c>
      <c r="P40" s="104" t="s">
        <v>288</v>
      </c>
      <c r="Q40" s="104" t="s">
        <v>278</v>
      </c>
      <c r="R40" s="109">
        <v>45399</v>
      </c>
      <c r="S40" s="334">
        <v>46707</v>
      </c>
      <c r="AC40" s="541" t="s">
        <v>1490</v>
      </c>
      <c r="AD40" s="5" t="s">
        <v>1483</v>
      </c>
      <c r="AE40" s="59" t="s">
        <v>1527</v>
      </c>
    </row>
    <row r="43" spans="1:43" ht="26">
      <c r="AK43" s="106" t="s">
        <v>242</v>
      </c>
      <c r="AL43" s="106" t="s">
        <v>243</v>
      </c>
      <c r="AM43" s="106" t="s">
        <v>198</v>
      </c>
      <c r="AN43" s="106" t="s">
        <v>249</v>
      </c>
      <c r="AO43" s="106" t="s">
        <v>251</v>
      </c>
      <c r="AP43" s="106" t="s">
        <v>1451</v>
      </c>
      <c r="AQ43" s="106" t="s">
        <v>1452</v>
      </c>
    </row>
    <row r="44" spans="1:43" ht="30">
      <c r="AK44" s="104">
        <v>2024</v>
      </c>
      <c r="AL44" s="113" t="s">
        <v>84</v>
      </c>
      <c r="AM44" s="78" t="s">
        <v>90</v>
      </c>
      <c r="AN44" s="106">
        <v>45352</v>
      </c>
      <c r="AO44" s="106">
        <v>45838</v>
      </c>
      <c r="AP44" s="104" t="s">
        <v>1453</v>
      </c>
      <c r="AQ44" s="104" t="s">
        <v>70</v>
      </c>
    </row>
    <row r="45" spans="1:43" ht="30">
      <c r="AK45" s="104">
        <v>2024</v>
      </c>
      <c r="AL45" s="113" t="s">
        <v>42</v>
      </c>
      <c r="AM45" s="69" t="s">
        <v>64</v>
      </c>
      <c r="AN45" s="106">
        <v>45338</v>
      </c>
      <c r="AO45" s="106">
        <v>45823</v>
      </c>
      <c r="AP45" s="104" t="s">
        <v>1453</v>
      </c>
      <c r="AQ45" s="104" t="s">
        <v>70</v>
      </c>
    </row>
    <row r="46" spans="1:43" ht="30">
      <c r="AK46" s="104">
        <v>2024</v>
      </c>
      <c r="AL46" s="113" t="s">
        <v>92</v>
      </c>
      <c r="AM46" s="100" t="s">
        <v>96</v>
      </c>
      <c r="AN46" s="106">
        <v>45352</v>
      </c>
      <c r="AO46" s="106">
        <v>45838</v>
      </c>
      <c r="AP46" s="104" t="s">
        <v>1453</v>
      </c>
      <c r="AQ46" s="104" t="s">
        <v>70</v>
      </c>
    </row>
    <row r="47" spans="1:43" ht="30">
      <c r="AK47" s="104">
        <v>2024</v>
      </c>
      <c r="AL47" s="113" t="s">
        <v>100</v>
      </c>
      <c r="AM47" s="69" t="s">
        <v>107</v>
      </c>
      <c r="AN47" s="106">
        <v>45352</v>
      </c>
      <c r="AO47" s="106">
        <v>45808</v>
      </c>
      <c r="AP47" s="104" t="s">
        <v>1453</v>
      </c>
      <c r="AQ47" s="104" t="s">
        <v>70</v>
      </c>
    </row>
    <row r="48" spans="1:43" ht="45">
      <c r="AK48" s="104">
        <v>2024</v>
      </c>
      <c r="AL48" s="113" t="s">
        <v>109</v>
      </c>
      <c r="AM48" s="69" t="s">
        <v>113</v>
      </c>
      <c r="AN48" s="106">
        <v>45352</v>
      </c>
      <c r="AO48" s="106">
        <v>45808</v>
      </c>
      <c r="AP48" s="104" t="s">
        <v>1453</v>
      </c>
      <c r="AQ48" s="104" t="s">
        <v>70</v>
      </c>
    </row>
    <row r="49" spans="37:43" ht="60">
      <c r="AK49" s="104">
        <v>2024</v>
      </c>
      <c r="AL49" s="113" t="s">
        <v>115</v>
      </c>
      <c r="AM49" s="69" t="s">
        <v>216</v>
      </c>
      <c r="AN49" s="106">
        <v>45352</v>
      </c>
      <c r="AO49" s="106">
        <v>45808</v>
      </c>
      <c r="AP49" s="104" t="s">
        <v>1453</v>
      </c>
      <c r="AQ49" s="104" t="s">
        <v>70</v>
      </c>
    </row>
    <row r="50" spans="37:43" ht="45">
      <c r="AK50" s="104">
        <v>2024</v>
      </c>
      <c r="AL50" s="113" t="s">
        <v>122</v>
      </c>
      <c r="AM50" s="69" t="s">
        <v>125</v>
      </c>
      <c r="AN50" s="106">
        <v>45352</v>
      </c>
      <c r="AO50" s="106">
        <v>45808</v>
      </c>
      <c r="AP50" s="104" t="s">
        <v>1453</v>
      </c>
      <c r="AQ50" s="104" t="s">
        <v>70</v>
      </c>
    </row>
    <row r="51" spans="37:43" ht="60">
      <c r="AK51" s="104">
        <v>2024</v>
      </c>
      <c r="AL51" s="113" t="s">
        <v>136</v>
      </c>
      <c r="AM51" s="69" t="s">
        <v>145</v>
      </c>
      <c r="AN51" s="106">
        <v>45383</v>
      </c>
      <c r="AO51" s="106">
        <v>45777</v>
      </c>
      <c r="AP51" s="104" t="s">
        <v>1454</v>
      </c>
      <c r="AQ51" s="104" t="s">
        <v>70</v>
      </c>
    </row>
    <row r="52" spans="37:43" ht="60">
      <c r="AK52" s="104">
        <v>2024</v>
      </c>
      <c r="AL52" s="113" t="s">
        <v>71</v>
      </c>
      <c r="AM52" s="69" t="s">
        <v>75</v>
      </c>
      <c r="AN52" s="106">
        <v>45352</v>
      </c>
      <c r="AO52" s="106">
        <v>45819</v>
      </c>
      <c r="AP52" s="104" t="s">
        <v>1453</v>
      </c>
      <c r="AQ52" s="104" t="s">
        <v>70</v>
      </c>
    </row>
    <row r="53" spans="37:43" ht="45">
      <c r="AK53" s="104">
        <v>2024</v>
      </c>
      <c r="AL53" s="113" t="s">
        <v>129</v>
      </c>
      <c r="AM53" s="69" t="s">
        <v>221</v>
      </c>
      <c r="AN53" s="106">
        <v>45358</v>
      </c>
      <c r="AO53" s="106">
        <v>45814</v>
      </c>
      <c r="AP53" s="104" t="s">
        <v>1453</v>
      </c>
      <c r="AQ53" s="104" t="s">
        <v>70</v>
      </c>
    </row>
    <row r="54" spans="37:43" ht="60">
      <c r="AK54" s="104">
        <v>2024</v>
      </c>
      <c r="AL54" s="113" t="s">
        <v>147</v>
      </c>
      <c r="AM54" s="69" t="s">
        <v>156</v>
      </c>
      <c r="AN54" s="106">
        <v>45399</v>
      </c>
      <c r="AO54" s="106">
        <v>45793</v>
      </c>
      <c r="AP54" s="104" t="s">
        <v>1453</v>
      </c>
      <c r="AQ54" s="104" t="s">
        <v>70</v>
      </c>
    </row>
  </sheetData>
  <autoFilter ref="A1:AC40" xr:uid="{49D960B3-AED5-4C57-9707-220238EC782E}">
    <filterColumn colId="1">
      <filters>
        <filter val="2023"/>
        <filter val="2024"/>
      </filters>
    </filterColumn>
  </autoFilter>
  <sortState xmlns:xlrd2="http://schemas.microsoft.com/office/spreadsheetml/2017/richdata2" ref="A2:AB29">
    <sortCondition ref="S2:S29"/>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680C6-82A5-47A7-85DF-F0F774A67DB2}">
  <sheetPr codeName="Hoja7"/>
  <dimension ref="A2:V388"/>
  <sheetViews>
    <sheetView topLeftCell="E96" workbookViewId="0">
      <selection activeCell="H47" sqref="H47"/>
    </sheetView>
  </sheetViews>
  <sheetFormatPr baseColWidth="10" defaultRowHeight="16"/>
  <cols>
    <col min="2" max="2" width="20" style="2" customWidth="1"/>
    <col min="3" max="3" width="11.1640625" style="2" customWidth="1"/>
    <col min="4" max="4" width="42.1640625" style="2" customWidth="1"/>
    <col min="5" max="5" width="68.5" customWidth="1"/>
    <col min="6" max="6" width="22.1640625" customWidth="1"/>
    <col min="8" max="8" width="23.33203125" customWidth="1"/>
    <col min="9" max="20" width="10.83203125" customWidth="1"/>
    <col min="27" max="27" width="23.33203125" customWidth="1"/>
    <col min="28" max="29" width="10.83203125" customWidth="1"/>
  </cols>
  <sheetData>
    <row r="2" spans="2:5">
      <c r="B2" s="505" t="s">
        <v>840</v>
      </c>
      <c r="C2" s="505"/>
      <c r="D2" s="505"/>
    </row>
    <row r="3" spans="2:5" ht="17" thickBot="1">
      <c r="B3" s="559" t="s">
        <v>911</v>
      </c>
      <c r="C3" s="559"/>
      <c r="D3" s="559"/>
    </row>
    <row r="4" spans="2:5" ht="17" thickBot="1">
      <c r="B4" s="182" t="s">
        <v>198</v>
      </c>
      <c r="C4" s="183" t="s">
        <v>514</v>
      </c>
      <c r="D4" s="184" t="s">
        <v>515</v>
      </c>
    </row>
    <row r="5" spans="2:5">
      <c r="B5" s="514" t="s">
        <v>494</v>
      </c>
      <c r="C5" s="185">
        <v>40</v>
      </c>
      <c r="D5" s="158" t="s">
        <v>520</v>
      </c>
    </row>
    <row r="6" spans="2:5" ht="17" thickBot="1">
      <c r="B6" s="515"/>
      <c r="C6" s="186">
        <v>1</v>
      </c>
      <c r="D6" s="173" t="s">
        <v>516</v>
      </c>
    </row>
    <row r="7" spans="2:5" hidden="1">
      <c r="B7" s="516" t="s">
        <v>552</v>
      </c>
      <c r="C7" s="102">
        <v>35</v>
      </c>
      <c r="D7" s="159" t="s">
        <v>532</v>
      </c>
      <c r="E7" t="s">
        <v>169</v>
      </c>
    </row>
    <row r="8" spans="2:5">
      <c r="B8" s="516"/>
      <c r="C8" s="102">
        <v>35</v>
      </c>
      <c r="D8" s="159" t="s">
        <v>541</v>
      </c>
    </row>
    <row r="9" spans="2:5">
      <c r="B9" s="516"/>
      <c r="C9" s="102">
        <v>15</v>
      </c>
      <c r="D9" s="159" t="s">
        <v>539</v>
      </c>
    </row>
    <row r="10" spans="2:5">
      <c r="B10" s="516"/>
      <c r="C10" s="102">
        <v>35</v>
      </c>
      <c r="D10" s="159" t="s">
        <v>538</v>
      </c>
    </row>
    <row r="11" spans="2:5" ht="17" thickBot="1">
      <c r="B11" s="516"/>
      <c r="C11" s="102">
        <v>40</v>
      </c>
      <c r="D11" s="159" t="s">
        <v>543</v>
      </c>
    </row>
    <row r="12" spans="2:5">
      <c r="B12" s="143" t="s">
        <v>495</v>
      </c>
      <c r="C12" s="200">
        <v>50</v>
      </c>
      <c r="D12" s="162" t="s">
        <v>517</v>
      </c>
    </row>
    <row r="13" spans="2:5" ht="17" hidden="1">
      <c r="B13" s="517" t="s">
        <v>496</v>
      </c>
      <c r="C13" s="210">
        <v>4</v>
      </c>
      <c r="D13" s="190" t="s">
        <v>518</v>
      </c>
      <c r="E13" t="s">
        <v>169</v>
      </c>
    </row>
    <row r="14" spans="2:5" ht="34" hidden="1">
      <c r="B14" s="518"/>
      <c r="C14" s="135">
        <v>6</v>
      </c>
      <c r="D14" s="160" t="s">
        <v>519</v>
      </c>
      <c r="E14" t="s">
        <v>169</v>
      </c>
    </row>
    <row r="15" spans="2:5" ht="34">
      <c r="B15" s="518"/>
      <c r="C15" s="135">
        <v>5</v>
      </c>
      <c r="D15" s="160" t="s">
        <v>580</v>
      </c>
    </row>
    <row r="16" spans="2:5" ht="34" hidden="1">
      <c r="B16" s="518"/>
      <c r="C16" s="211">
        <v>4</v>
      </c>
      <c r="D16" s="213" t="s">
        <v>581</v>
      </c>
      <c r="E16" t="s">
        <v>621</v>
      </c>
    </row>
    <row r="17" spans="1:8" ht="34">
      <c r="B17" s="518"/>
      <c r="C17" s="211">
        <v>20</v>
      </c>
      <c r="D17" s="213" t="s">
        <v>582</v>
      </c>
    </row>
    <row r="18" spans="1:8" ht="17">
      <c r="B18" s="518"/>
      <c r="C18" s="211">
        <v>8</v>
      </c>
      <c r="D18" s="213" t="s">
        <v>583</v>
      </c>
    </row>
    <row r="19" spans="1:8" ht="35" hidden="1" thickBot="1">
      <c r="B19" s="519"/>
      <c r="C19" s="212">
        <v>3</v>
      </c>
      <c r="D19" s="214" t="s">
        <v>584</v>
      </c>
      <c r="E19" t="s">
        <v>169</v>
      </c>
    </row>
    <row r="20" spans="1:8">
      <c r="B20" s="506" t="s">
        <v>497</v>
      </c>
      <c r="C20" s="191">
        <v>12</v>
      </c>
      <c r="D20" s="209" t="s">
        <v>520</v>
      </c>
    </row>
    <row r="21" spans="1:8" ht="18" thickBot="1">
      <c r="B21" s="508"/>
      <c r="C21" s="186">
        <v>50</v>
      </c>
      <c r="D21" s="187" t="s">
        <v>521</v>
      </c>
    </row>
    <row r="22" spans="1:8">
      <c r="B22" s="517" t="s">
        <v>498</v>
      </c>
      <c r="C22" s="185">
        <v>57</v>
      </c>
      <c r="D22" s="158" t="s">
        <v>522</v>
      </c>
    </row>
    <row r="23" spans="1:8">
      <c r="B23" s="518"/>
      <c r="C23" s="102">
        <v>32</v>
      </c>
      <c r="D23" s="159" t="s">
        <v>524</v>
      </c>
    </row>
    <row r="24" spans="1:8">
      <c r="B24" s="520"/>
      <c r="C24" s="194">
        <v>32</v>
      </c>
      <c r="D24" s="161" t="s">
        <v>544</v>
      </c>
      <c r="G24" s="5"/>
      <c r="H24" s="5"/>
    </row>
    <row r="25" spans="1:8" ht="17" thickBot="1">
      <c r="B25" s="519"/>
      <c r="C25" s="186">
        <v>1</v>
      </c>
      <c r="D25" s="173" t="s">
        <v>523</v>
      </c>
    </row>
    <row r="26" spans="1:8">
      <c r="B26" s="509" t="s">
        <v>499</v>
      </c>
      <c r="C26" s="185">
        <v>64</v>
      </c>
      <c r="D26" s="158" t="s">
        <v>522</v>
      </c>
    </row>
    <row r="27" spans="1:8">
      <c r="B27" s="507"/>
      <c r="C27" s="102">
        <v>40</v>
      </c>
      <c r="D27" s="159" t="s">
        <v>524</v>
      </c>
    </row>
    <row r="28" spans="1:8">
      <c r="B28" s="507"/>
      <c r="C28" s="102">
        <v>4</v>
      </c>
      <c r="D28" s="159" t="s">
        <v>525</v>
      </c>
    </row>
    <row r="29" spans="1:8" ht="17" thickBot="1">
      <c r="B29" s="508"/>
      <c r="C29" s="186">
        <v>7</v>
      </c>
      <c r="D29" s="173" t="s">
        <v>526</v>
      </c>
    </row>
    <row r="30" spans="1:8" ht="18" thickBot="1">
      <c r="B30" s="143" t="s">
        <v>500</v>
      </c>
      <c r="C30" s="205">
        <v>25</v>
      </c>
      <c r="D30" s="197" t="s">
        <v>522</v>
      </c>
      <c r="E30" s="181"/>
      <c r="F30" s="181"/>
    </row>
    <row r="31" spans="1:8">
      <c r="A31" s="510" t="s">
        <v>180</v>
      </c>
      <c r="B31" s="509" t="s">
        <v>501</v>
      </c>
      <c r="C31" s="185">
        <v>30</v>
      </c>
      <c r="D31" s="158" t="s">
        <v>542</v>
      </c>
    </row>
    <row r="32" spans="1:8" ht="17" hidden="1">
      <c r="A32" s="510"/>
      <c r="B32" s="507"/>
      <c r="C32" s="102">
        <v>20</v>
      </c>
      <c r="D32" s="196" t="s">
        <v>547</v>
      </c>
      <c r="E32" t="s">
        <v>169</v>
      </c>
    </row>
    <row r="33" spans="1:22" ht="17" hidden="1">
      <c r="A33" s="510"/>
      <c r="B33" s="507"/>
      <c r="C33" s="102">
        <v>20</v>
      </c>
      <c r="D33" s="196" t="s">
        <v>548</v>
      </c>
      <c r="E33" t="s">
        <v>169</v>
      </c>
    </row>
    <row r="34" spans="1:22" ht="17">
      <c r="A34" s="510"/>
      <c r="B34" s="507"/>
      <c r="C34" s="102">
        <v>30</v>
      </c>
      <c r="D34" s="196" t="s">
        <v>551</v>
      </c>
      <c r="H34" s="5"/>
    </row>
    <row r="35" spans="1:22" ht="17">
      <c r="A35" s="510"/>
      <c r="B35" s="507"/>
      <c r="C35" s="102">
        <v>40</v>
      </c>
      <c r="D35" s="160" t="s">
        <v>543</v>
      </c>
    </row>
    <row r="36" spans="1:22" ht="17">
      <c r="A36" s="510"/>
      <c r="B36" s="507"/>
      <c r="C36" s="102">
        <v>15</v>
      </c>
      <c r="D36" s="160" t="s">
        <v>536</v>
      </c>
    </row>
    <row r="37" spans="1:22" ht="17">
      <c r="A37" s="510"/>
      <c r="B37" s="507"/>
      <c r="C37" s="102">
        <v>15</v>
      </c>
      <c r="D37" s="160" t="s">
        <v>538</v>
      </c>
    </row>
    <row r="38" spans="1:22" ht="17">
      <c r="A38" s="510"/>
      <c r="B38" s="507"/>
      <c r="C38" s="102">
        <v>15</v>
      </c>
      <c r="D38" s="160" t="s">
        <v>540</v>
      </c>
    </row>
    <row r="39" spans="1:22">
      <c r="A39" s="510"/>
      <c r="B39" s="507"/>
      <c r="C39" s="203">
        <v>20</v>
      </c>
      <c r="D39" s="159" t="s">
        <v>522</v>
      </c>
    </row>
    <row r="40" spans="1:22" ht="34">
      <c r="A40" s="510"/>
      <c r="B40" s="507"/>
      <c r="C40" s="203">
        <v>20</v>
      </c>
      <c r="D40" s="160" t="s">
        <v>570</v>
      </c>
    </row>
    <row r="41" spans="1:22">
      <c r="A41" s="510"/>
      <c r="B41" s="507"/>
      <c r="C41" s="203">
        <v>2</v>
      </c>
      <c r="D41" s="159" t="s">
        <v>573</v>
      </c>
    </row>
    <row r="42" spans="1:22">
      <c r="A42" s="510"/>
      <c r="B42" s="507"/>
      <c r="C42" s="203">
        <v>40</v>
      </c>
      <c r="D42" s="159" t="s">
        <v>574</v>
      </c>
    </row>
    <row r="43" spans="1:22" ht="17" thickBot="1">
      <c r="A43" s="510"/>
      <c r="B43" s="508"/>
      <c r="C43" s="204">
        <v>4</v>
      </c>
      <c r="D43" s="173" t="s">
        <v>572</v>
      </c>
      <c r="G43" s="560" t="s">
        <v>1523</v>
      </c>
      <c r="H43" s="560"/>
      <c r="I43" s="560"/>
      <c r="J43" s="560"/>
      <c r="K43" s="560"/>
      <c r="L43" s="560"/>
      <c r="M43" s="560"/>
      <c r="N43" s="560"/>
      <c r="O43" s="560"/>
      <c r="P43" s="560"/>
      <c r="Q43" s="560"/>
      <c r="R43" s="560"/>
      <c r="S43" s="560"/>
      <c r="T43" s="560"/>
      <c r="U43" s="560"/>
      <c r="V43" s="560"/>
    </row>
    <row r="44" spans="1:22" ht="75">
      <c r="B44" s="511" t="s">
        <v>502</v>
      </c>
      <c r="C44" s="201">
        <v>5</v>
      </c>
      <c r="D44" s="202" t="s">
        <v>527</v>
      </c>
      <c r="G44" s="337" t="s">
        <v>841</v>
      </c>
      <c r="H44" s="337" t="s">
        <v>838</v>
      </c>
      <c r="I44" s="339" t="s">
        <v>842</v>
      </c>
      <c r="J44" s="339" t="s">
        <v>843</v>
      </c>
      <c r="K44" s="339" t="s">
        <v>844</v>
      </c>
      <c r="L44" s="339" t="s">
        <v>845</v>
      </c>
      <c r="M44" s="339" t="s">
        <v>846</v>
      </c>
      <c r="N44" s="339" t="s">
        <v>847</v>
      </c>
      <c r="O44" s="339" t="s">
        <v>848</v>
      </c>
      <c r="P44" s="339" t="s">
        <v>849</v>
      </c>
      <c r="Q44" s="339" t="s">
        <v>850</v>
      </c>
      <c r="R44" s="339" t="s">
        <v>851</v>
      </c>
      <c r="S44" s="339" t="s">
        <v>852</v>
      </c>
      <c r="T44" s="339" t="s">
        <v>853</v>
      </c>
      <c r="U44" s="340" t="s">
        <v>854</v>
      </c>
      <c r="V44" s="341" t="s">
        <v>855</v>
      </c>
    </row>
    <row r="45" spans="1:22" ht="34">
      <c r="B45" s="512"/>
      <c r="C45" s="180">
        <v>10</v>
      </c>
      <c r="D45" s="195" t="s">
        <v>528</v>
      </c>
      <c r="G45" s="338">
        <v>1</v>
      </c>
      <c r="H45" s="342" t="s">
        <v>571</v>
      </c>
      <c r="I45" s="102">
        <v>30</v>
      </c>
      <c r="J45" s="102"/>
      <c r="K45" s="102">
        <v>40</v>
      </c>
      <c r="L45" s="102"/>
      <c r="M45" s="102">
        <v>12</v>
      </c>
      <c r="N45" s="102">
        <v>45</v>
      </c>
      <c r="O45" s="102">
        <v>52</v>
      </c>
      <c r="P45" s="102">
        <v>25</v>
      </c>
      <c r="Q45" s="102" t="s">
        <v>1335</v>
      </c>
      <c r="R45" s="102">
        <v>14</v>
      </c>
      <c r="S45" s="102"/>
      <c r="T45" s="102">
        <v>15</v>
      </c>
      <c r="U45" s="102">
        <f>SUM(I45:T45)</f>
        <v>233</v>
      </c>
      <c r="V45" s="101">
        <v>253</v>
      </c>
    </row>
    <row r="46" spans="1:22" ht="34">
      <c r="B46" s="512"/>
      <c r="C46" s="180">
        <v>20</v>
      </c>
      <c r="D46" s="195" t="s">
        <v>555</v>
      </c>
      <c r="G46" s="338">
        <v>2</v>
      </c>
      <c r="H46" s="342" t="s">
        <v>856</v>
      </c>
      <c r="I46" s="102" t="s">
        <v>154</v>
      </c>
      <c r="J46" s="102"/>
      <c r="K46" s="102"/>
      <c r="L46" s="102"/>
      <c r="M46" s="102">
        <v>40</v>
      </c>
      <c r="N46" s="102">
        <v>22</v>
      </c>
      <c r="O46" s="102">
        <v>25</v>
      </c>
      <c r="P46" s="102"/>
      <c r="Q46" s="102">
        <v>10</v>
      </c>
      <c r="R46" s="102">
        <v>27</v>
      </c>
      <c r="S46" s="102"/>
      <c r="T46" s="102"/>
      <c r="U46" s="102">
        <f>SUM(I46:T46)</f>
        <v>124</v>
      </c>
      <c r="V46" s="101">
        <v>124</v>
      </c>
    </row>
    <row r="47" spans="1:22" ht="17">
      <c r="B47" s="512"/>
      <c r="C47" s="180">
        <v>10</v>
      </c>
      <c r="D47" s="195" t="s">
        <v>529</v>
      </c>
      <c r="G47" s="338">
        <v>3</v>
      </c>
      <c r="H47" s="342" t="s">
        <v>857</v>
      </c>
      <c r="I47" s="102">
        <v>1</v>
      </c>
      <c r="J47" s="102">
        <v>4</v>
      </c>
      <c r="K47" s="102"/>
      <c r="L47" s="102">
        <v>3</v>
      </c>
      <c r="M47" s="102"/>
      <c r="N47" s="102">
        <v>1</v>
      </c>
      <c r="O47" s="102">
        <v>3</v>
      </c>
      <c r="P47" s="102"/>
      <c r="Q47" s="102">
        <v>4</v>
      </c>
      <c r="R47" s="102">
        <v>1</v>
      </c>
      <c r="S47" s="102">
        <v>4</v>
      </c>
      <c r="T47" s="102"/>
      <c r="U47" s="102">
        <f>SUM(I47:T47)</f>
        <v>21</v>
      </c>
      <c r="V47" s="101">
        <v>21</v>
      </c>
    </row>
    <row r="48" spans="1:22" ht="34">
      <c r="B48" s="512"/>
      <c r="C48" s="180">
        <v>5</v>
      </c>
      <c r="D48" s="195" t="s">
        <v>530</v>
      </c>
      <c r="G48" s="338">
        <v>7</v>
      </c>
      <c r="H48" s="342" t="s">
        <v>858</v>
      </c>
      <c r="I48" s="102" t="s">
        <v>154</v>
      </c>
      <c r="J48" s="102"/>
      <c r="K48" s="102"/>
      <c r="L48" s="102"/>
      <c r="M48" s="102"/>
      <c r="N48" s="102"/>
      <c r="O48" s="102"/>
      <c r="P48" s="102"/>
      <c r="Q48" s="135">
        <v>2</v>
      </c>
      <c r="R48" s="102"/>
      <c r="S48" s="135">
        <v>37</v>
      </c>
      <c r="T48" s="102"/>
      <c r="U48" s="102">
        <f>SUM(I48:T48)</f>
        <v>39</v>
      </c>
      <c r="V48" s="101">
        <v>39</v>
      </c>
    </row>
    <row r="49" spans="2:22" ht="17">
      <c r="B49" s="513"/>
      <c r="C49" s="188">
        <v>30</v>
      </c>
      <c r="D49" s="195" t="s">
        <v>553</v>
      </c>
      <c r="G49" s="338">
        <v>9</v>
      </c>
      <c r="H49" s="342" t="s">
        <v>859</v>
      </c>
      <c r="I49" s="102" t="s">
        <v>154</v>
      </c>
      <c r="J49" s="102"/>
      <c r="K49" s="102"/>
      <c r="L49" s="102">
        <v>20</v>
      </c>
      <c r="M49" s="102"/>
      <c r="N49" s="102"/>
      <c r="O49" s="102">
        <v>1</v>
      </c>
      <c r="P49" s="102"/>
      <c r="Q49" s="102"/>
      <c r="R49" s="102"/>
      <c r="S49" s="102"/>
      <c r="T49" s="102"/>
      <c r="U49" s="102">
        <v>21</v>
      </c>
      <c r="V49" s="101">
        <v>21</v>
      </c>
    </row>
    <row r="50" spans="2:22" ht="17">
      <c r="B50" s="513"/>
      <c r="C50" s="188">
        <v>30</v>
      </c>
      <c r="D50" s="195" t="s">
        <v>554</v>
      </c>
      <c r="G50" s="338">
        <v>10</v>
      </c>
      <c r="H50" s="342" t="s">
        <v>1384</v>
      </c>
      <c r="I50" s="101">
        <v>20</v>
      </c>
      <c r="J50" s="101">
        <v>12</v>
      </c>
      <c r="K50" s="101"/>
      <c r="L50" s="101"/>
      <c r="M50" s="101"/>
      <c r="N50" s="101"/>
      <c r="O50" s="101"/>
      <c r="P50" s="101"/>
      <c r="Q50" s="101"/>
      <c r="R50" s="533"/>
      <c r="S50" s="101">
        <v>20</v>
      </c>
      <c r="T50" s="101">
        <v>20</v>
      </c>
      <c r="U50" s="101"/>
      <c r="V50" s="101">
        <f>SUM(I50:U50)</f>
        <v>72</v>
      </c>
    </row>
    <row r="51" spans="2:22" ht="17">
      <c r="B51" s="513"/>
      <c r="C51" s="180">
        <v>30</v>
      </c>
      <c r="D51" s="195" t="s">
        <v>546</v>
      </c>
      <c r="G51" s="338">
        <v>11</v>
      </c>
      <c r="H51" s="342" t="s">
        <v>1385</v>
      </c>
      <c r="I51" s="101">
        <v>20</v>
      </c>
      <c r="J51" s="101"/>
      <c r="K51" s="101"/>
      <c r="L51" s="101"/>
      <c r="M51" s="101"/>
      <c r="N51" s="101"/>
      <c r="O51" s="101"/>
      <c r="P51" s="101"/>
      <c r="Q51" s="101"/>
      <c r="R51" s="101"/>
      <c r="S51" s="101">
        <v>30</v>
      </c>
      <c r="T51" s="101">
        <v>20</v>
      </c>
      <c r="U51" s="101"/>
      <c r="V51" s="101">
        <f t="shared" ref="V51:V52" si="0">SUM(I51:U51)</f>
        <v>70</v>
      </c>
    </row>
    <row r="52" spans="2:22" ht="34">
      <c r="B52" s="513"/>
      <c r="C52" s="199">
        <v>50</v>
      </c>
      <c r="D52" s="195" t="s">
        <v>570</v>
      </c>
      <c r="G52" s="338">
        <v>12</v>
      </c>
      <c r="H52" s="342" t="s">
        <v>1386</v>
      </c>
      <c r="I52" s="101"/>
      <c r="J52" s="101"/>
      <c r="K52" s="101">
        <v>12</v>
      </c>
      <c r="L52" s="101"/>
      <c r="M52" s="101"/>
      <c r="N52" s="101">
        <v>12</v>
      </c>
      <c r="O52" s="101"/>
      <c r="P52" s="101"/>
      <c r="Q52" s="101"/>
      <c r="R52" s="101"/>
      <c r="S52" s="101"/>
      <c r="T52" s="101">
        <v>16</v>
      </c>
      <c r="U52" s="101"/>
      <c r="V52" s="101">
        <f t="shared" si="0"/>
        <v>40</v>
      </c>
    </row>
    <row r="53" spans="2:22" ht="15.75" customHeight="1">
      <c r="B53" s="513"/>
      <c r="C53" s="199">
        <v>14</v>
      </c>
      <c r="D53" s="195" t="s">
        <v>571</v>
      </c>
      <c r="G53" s="338">
        <v>13</v>
      </c>
      <c r="H53" s="342" t="s">
        <v>1492</v>
      </c>
      <c r="I53" s="101"/>
      <c r="J53" s="101"/>
      <c r="K53" s="101"/>
      <c r="L53" s="101">
        <v>20</v>
      </c>
      <c r="M53" s="101">
        <v>19</v>
      </c>
      <c r="N53" s="101"/>
      <c r="O53" s="101">
        <v>30</v>
      </c>
      <c r="P53" s="101">
        <v>30</v>
      </c>
      <c r="Q53" s="101">
        <v>30</v>
      </c>
      <c r="R53" s="101"/>
      <c r="S53" s="101">
        <v>30</v>
      </c>
      <c r="T53" s="101"/>
      <c r="U53" s="101"/>
      <c r="V53" s="101">
        <v>159</v>
      </c>
    </row>
    <row r="54" spans="2:22" ht="35" thickBot="1">
      <c r="B54" s="513"/>
      <c r="C54" s="219">
        <v>1</v>
      </c>
      <c r="D54" s="195" t="s">
        <v>572</v>
      </c>
      <c r="G54" s="338">
        <v>14</v>
      </c>
      <c r="H54" s="342" t="s">
        <v>1493</v>
      </c>
      <c r="I54" s="101"/>
      <c r="J54" s="101"/>
      <c r="K54" s="101">
        <v>20</v>
      </c>
      <c r="L54" s="101"/>
      <c r="M54" s="101"/>
      <c r="N54" s="101">
        <v>20</v>
      </c>
      <c r="O54" s="101"/>
      <c r="P54" s="101">
        <v>20</v>
      </c>
      <c r="Q54" s="101">
        <v>20</v>
      </c>
      <c r="R54" s="101"/>
      <c r="S54" s="101"/>
      <c r="T54" s="101"/>
      <c r="U54" s="101"/>
      <c r="V54" s="101">
        <v>80</v>
      </c>
    </row>
    <row r="55" spans="2:22" ht="51">
      <c r="B55" s="509" t="s">
        <v>531</v>
      </c>
      <c r="C55" s="185">
        <v>2</v>
      </c>
      <c r="D55" s="190" t="s">
        <v>533</v>
      </c>
      <c r="E55" t="s">
        <v>169</v>
      </c>
      <c r="G55" s="338">
        <v>15</v>
      </c>
      <c r="H55" s="342" t="s">
        <v>1494</v>
      </c>
      <c r="I55" s="101">
        <v>20</v>
      </c>
      <c r="J55" s="101"/>
      <c r="K55" s="101"/>
      <c r="L55" s="101">
        <v>20</v>
      </c>
      <c r="M55" s="101"/>
      <c r="N55" s="101"/>
      <c r="O55" s="101"/>
      <c r="P55" s="101"/>
      <c r="Q55" s="101"/>
      <c r="R55" s="101"/>
      <c r="S55" s="101">
        <v>20</v>
      </c>
      <c r="T55" s="101">
        <v>20</v>
      </c>
      <c r="U55" s="101"/>
      <c r="V55" s="101">
        <v>80</v>
      </c>
    </row>
    <row r="56" spans="2:22" ht="34">
      <c r="B56" s="507"/>
      <c r="C56" s="102">
        <v>4</v>
      </c>
      <c r="D56" s="160" t="s">
        <v>534</v>
      </c>
      <c r="G56" s="338">
        <v>16</v>
      </c>
      <c r="H56" s="342" t="s">
        <v>1495</v>
      </c>
      <c r="I56" s="101"/>
      <c r="J56" s="101">
        <v>35</v>
      </c>
      <c r="K56" s="101">
        <v>12</v>
      </c>
      <c r="L56" s="101"/>
      <c r="M56" s="101"/>
      <c r="N56" s="101">
        <v>12</v>
      </c>
      <c r="O56" s="101">
        <v>12</v>
      </c>
      <c r="P56" s="101"/>
      <c r="Q56" s="101">
        <v>15</v>
      </c>
      <c r="R56" s="101">
        <v>12</v>
      </c>
      <c r="S56" s="101">
        <v>40</v>
      </c>
      <c r="T56" s="101">
        <v>9</v>
      </c>
      <c r="U56" s="101"/>
      <c r="V56" s="553">
        <v>147</v>
      </c>
    </row>
    <row r="57" spans="2:22" ht="17">
      <c r="B57" s="507"/>
      <c r="C57" s="102">
        <v>40</v>
      </c>
      <c r="D57" s="160" t="s">
        <v>549</v>
      </c>
      <c r="G57" s="338">
        <v>17</v>
      </c>
      <c r="H57" s="342" t="s">
        <v>543</v>
      </c>
      <c r="I57" s="101">
        <v>20</v>
      </c>
      <c r="J57" s="101">
        <v>30</v>
      </c>
      <c r="K57" s="101"/>
      <c r="L57" s="101">
        <v>20</v>
      </c>
      <c r="M57" s="101">
        <v>30</v>
      </c>
      <c r="N57" s="101"/>
      <c r="O57" s="101"/>
      <c r="P57" s="101"/>
      <c r="Q57" s="101">
        <v>40</v>
      </c>
      <c r="R57" s="101"/>
      <c r="S57" s="101"/>
      <c r="T57" s="101"/>
      <c r="U57" s="101"/>
      <c r="V57" s="553">
        <v>140</v>
      </c>
    </row>
    <row r="58" spans="2:22" ht="17">
      <c r="B58" s="507"/>
      <c r="C58" s="102">
        <v>2</v>
      </c>
      <c r="D58" s="160" t="s">
        <v>550</v>
      </c>
      <c r="E58" t="s">
        <v>169</v>
      </c>
      <c r="G58" s="338">
        <v>18</v>
      </c>
      <c r="H58" s="342" t="s">
        <v>1496</v>
      </c>
      <c r="I58" s="101">
        <v>20</v>
      </c>
      <c r="J58" s="101"/>
      <c r="K58" s="101">
        <v>30</v>
      </c>
      <c r="L58" s="101">
        <v>30</v>
      </c>
      <c r="M58" s="101"/>
      <c r="N58" s="101">
        <v>20</v>
      </c>
      <c r="O58" s="101"/>
      <c r="P58" s="101"/>
      <c r="Q58" s="101">
        <v>30</v>
      </c>
      <c r="R58" s="101"/>
      <c r="S58" s="101"/>
      <c r="T58" s="101"/>
      <c r="U58" s="101"/>
      <c r="V58" s="553">
        <v>130</v>
      </c>
    </row>
    <row r="59" spans="2:22" ht="17">
      <c r="B59" s="507"/>
      <c r="C59" s="102">
        <v>40</v>
      </c>
      <c r="D59" s="193" t="s">
        <v>538</v>
      </c>
      <c r="G59" s="338">
        <v>19</v>
      </c>
      <c r="H59" s="342" t="s">
        <v>1497</v>
      </c>
      <c r="I59" s="101"/>
      <c r="J59" s="101">
        <v>15</v>
      </c>
      <c r="K59" s="101"/>
      <c r="L59" s="101"/>
      <c r="M59" s="101"/>
      <c r="N59" s="101"/>
      <c r="O59" s="101">
        <v>15</v>
      </c>
      <c r="P59" s="101">
        <v>20</v>
      </c>
      <c r="Q59" s="101">
        <v>17</v>
      </c>
      <c r="R59" s="101">
        <v>17</v>
      </c>
      <c r="S59" s="101">
        <v>15</v>
      </c>
      <c r="T59" s="101">
        <v>15</v>
      </c>
      <c r="U59" s="101"/>
      <c r="V59" s="553">
        <v>114</v>
      </c>
    </row>
    <row r="60" spans="2:22" ht="17">
      <c r="B60" s="507"/>
      <c r="C60" s="102">
        <v>40</v>
      </c>
      <c r="D60" s="193" t="s">
        <v>545</v>
      </c>
      <c r="G60" s="338">
        <v>20</v>
      </c>
      <c r="H60" s="342" t="s">
        <v>555</v>
      </c>
      <c r="I60" s="101">
        <v>30</v>
      </c>
      <c r="J60" s="101"/>
      <c r="K60" s="101"/>
      <c r="L60" s="101"/>
      <c r="M60" s="101"/>
      <c r="N60" s="101"/>
      <c r="O60" s="101">
        <v>15</v>
      </c>
      <c r="P60" s="101">
        <v>15</v>
      </c>
      <c r="Q60" s="101"/>
      <c r="R60" s="101">
        <v>20</v>
      </c>
      <c r="S60" s="101"/>
      <c r="T60" s="101"/>
      <c r="U60" s="101"/>
      <c r="V60" s="553">
        <v>80</v>
      </c>
    </row>
    <row r="61" spans="2:22" ht="18" thickBot="1">
      <c r="B61" s="508"/>
      <c r="C61" s="186">
        <v>12</v>
      </c>
      <c r="D61" s="187" t="s">
        <v>546</v>
      </c>
      <c r="G61" s="338">
        <v>21</v>
      </c>
      <c r="H61" s="342" t="s">
        <v>1498</v>
      </c>
      <c r="I61" s="101"/>
      <c r="J61" s="101"/>
      <c r="K61" s="101">
        <v>30</v>
      </c>
      <c r="L61" s="101"/>
      <c r="M61" s="101">
        <v>20</v>
      </c>
      <c r="N61" s="101">
        <v>22</v>
      </c>
      <c r="O61" s="101"/>
      <c r="P61" s="101">
        <v>20</v>
      </c>
      <c r="Q61" s="101"/>
      <c r="R61" s="101">
        <v>30</v>
      </c>
      <c r="S61" s="101">
        <v>20</v>
      </c>
      <c r="T61" s="101"/>
      <c r="U61" s="101"/>
      <c r="V61" s="553">
        <v>142</v>
      </c>
    </row>
    <row r="62" spans="2:22" ht="17">
      <c r="B62" s="506" t="s">
        <v>503</v>
      </c>
      <c r="C62" s="191">
        <v>9</v>
      </c>
      <c r="D62" s="220" t="s">
        <v>535</v>
      </c>
      <c r="G62" s="338">
        <v>22</v>
      </c>
      <c r="H62" s="342" t="s">
        <v>1499</v>
      </c>
      <c r="I62" s="101"/>
      <c r="J62" s="101"/>
      <c r="K62" s="101"/>
      <c r="L62" s="101"/>
      <c r="M62" s="101"/>
      <c r="N62" s="101"/>
      <c r="O62" s="101"/>
      <c r="P62" s="101"/>
      <c r="Q62" s="101"/>
      <c r="R62" s="101"/>
      <c r="S62" s="101"/>
      <c r="T62" s="101">
        <v>16</v>
      </c>
      <c r="U62" s="101"/>
      <c r="V62" s="101">
        <v>16</v>
      </c>
    </row>
    <row r="63" spans="2:22" ht="17">
      <c r="B63" s="507"/>
      <c r="C63" s="189">
        <v>20</v>
      </c>
      <c r="D63" s="192" t="s">
        <v>539</v>
      </c>
      <c r="G63" s="338">
        <v>23</v>
      </c>
      <c r="H63" s="342" t="s">
        <v>541</v>
      </c>
      <c r="I63" s="101"/>
      <c r="J63" s="101">
        <v>30</v>
      </c>
      <c r="K63" s="101"/>
      <c r="L63" s="101"/>
      <c r="M63" s="101">
        <v>25</v>
      </c>
      <c r="N63" s="101"/>
      <c r="O63" s="101"/>
      <c r="P63" s="101"/>
      <c r="Q63" s="101"/>
      <c r="R63" s="101"/>
      <c r="S63" s="101"/>
      <c r="T63" s="101">
        <v>20</v>
      </c>
      <c r="U63" s="101"/>
      <c r="V63" s="553">
        <v>75</v>
      </c>
    </row>
    <row r="64" spans="2:22" ht="17">
      <c r="B64" s="507"/>
      <c r="C64" s="189">
        <v>9</v>
      </c>
      <c r="D64" s="193" t="s">
        <v>538</v>
      </c>
      <c r="G64" s="338">
        <v>24</v>
      </c>
      <c r="H64" s="342" t="s">
        <v>1500</v>
      </c>
      <c r="I64" s="101"/>
      <c r="J64" s="101">
        <v>15</v>
      </c>
      <c r="K64" s="101"/>
      <c r="L64" s="101">
        <v>17</v>
      </c>
      <c r="M64" s="101"/>
      <c r="N64" s="101"/>
      <c r="O64" s="101"/>
      <c r="P64" s="101"/>
      <c r="Q64" s="101"/>
      <c r="R64" s="101">
        <v>15</v>
      </c>
      <c r="S64" s="101">
        <v>15</v>
      </c>
      <c r="T64" s="101">
        <v>20</v>
      </c>
      <c r="U64" s="101"/>
      <c r="V64" s="553">
        <v>82</v>
      </c>
    </row>
    <row r="65" spans="2:22" ht="34">
      <c r="B65" s="507"/>
      <c r="C65" s="189">
        <v>9</v>
      </c>
      <c r="D65" s="193" t="s">
        <v>537</v>
      </c>
      <c r="G65" s="338">
        <v>25</v>
      </c>
      <c r="H65" s="342" t="s">
        <v>1501</v>
      </c>
      <c r="I65" s="101"/>
      <c r="J65" s="101"/>
      <c r="K65" s="101"/>
      <c r="L65" s="101"/>
      <c r="M65" s="101"/>
      <c r="N65" s="101"/>
      <c r="O65" s="101"/>
      <c r="P65" s="101">
        <v>22</v>
      </c>
      <c r="Q65" s="101">
        <v>16</v>
      </c>
      <c r="R65" s="101"/>
      <c r="S65" s="101">
        <v>15</v>
      </c>
      <c r="T65" s="101">
        <v>15</v>
      </c>
      <c r="U65" s="101"/>
      <c r="V65" s="553">
        <v>68</v>
      </c>
    </row>
    <row r="66" spans="2:22" ht="17">
      <c r="B66" s="507"/>
      <c r="C66" s="189">
        <v>9</v>
      </c>
      <c r="D66" s="193" t="s">
        <v>540</v>
      </c>
      <c r="G66" s="338">
        <v>26</v>
      </c>
      <c r="H66" s="342" t="s">
        <v>1502</v>
      </c>
      <c r="I66" s="101"/>
      <c r="J66" s="101"/>
      <c r="K66" s="101"/>
      <c r="L66" s="101"/>
      <c r="M66" s="101"/>
      <c r="N66" s="101"/>
      <c r="O66" s="101"/>
      <c r="P66" s="101"/>
      <c r="Q66" s="101"/>
      <c r="R66" s="101">
        <v>10</v>
      </c>
      <c r="S66" s="101"/>
      <c r="T66" s="101"/>
      <c r="U66" s="101"/>
      <c r="V66" s="101"/>
    </row>
    <row r="67" spans="2:22">
      <c r="B67" s="507"/>
      <c r="C67" s="189">
        <v>20</v>
      </c>
      <c r="D67" s="207" t="s">
        <v>541</v>
      </c>
      <c r="I67" s="60"/>
      <c r="J67" s="60"/>
      <c r="M67" s="60"/>
      <c r="N67" s="60"/>
      <c r="O67" s="60"/>
      <c r="P67" s="60"/>
      <c r="Q67" s="60"/>
      <c r="R67" s="60"/>
    </row>
    <row r="68" spans="2:22">
      <c r="B68" s="507"/>
      <c r="C68" s="208">
        <v>15</v>
      </c>
      <c r="D68" s="207" t="s">
        <v>575</v>
      </c>
    </row>
    <row r="69" spans="2:22">
      <c r="B69" s="507"/>
      <c r="C69" s="208">
        <v>16</v>
      </c>
      <c r="D69" s="207" t="s">
        <v>576</v>
      </c>
    </row>
    <row r="70" spans="2:22">
      <c r="B70" s="507"/>
      <c r="C70" s="208">
        <v>2</v>
      </c>
      <c r="D70" s="207" t="s">
        <v>577</v>
      </c>
    </row>
    <row r="71" spans="2:22">
      <c r="B71" s="507"/>
      <c r="C71" s="208">
        <v>16</v>
      </c>
      <c r="D71" s="207" t="s">
        <v>578</v>
      </c>
    </row>
    <row r="72" spans="2:22" ht="17" thickBot="1">
      <c r="B72" s="508"/>
      <c r="C72" s="204">
        <v>16</v>
      </c>
      <c r="D72" s="206" t="s">
        <v>579</v>
      </c>
    </row>
    <row r="76" spans="2:22">
      <c r="F76" s="352"/>
      <c r="G76" s="336"/>
    </row>
    <row r="77" spans="2:22">
      <c r="B77" s="504" t="s">
        <v>911</v>
      </c>
      <c r="C77" s="504"/>
      <c r="D77" s="504"/>
      <c r="E77" s="504"/>
      <c r="F77" s="2"/>
    </row>
    <row r="78" spans="2:22">
      <c r="B78" s="353" t="s">
        <v>198</v>
      </c>
      <c r="C78" s="353" t="s">
        <v>514</v>
      </c>
      <c r="D78" s="353" t="s">
        <v>838</v>
      </c>
      <c r="E78" s="353" t="s">
        <v>910</v>
      </c>
      <c r="F78" s="354"/>
      <c r="Q78" s="354"/>
    </row>
    <row r="79" spans="2:22" ht="34">
      <c r="B79" s="495" t="s">
        <v>1136</v>
      </c>
      <c r="C79" s="358">
        <v>30</v>
      </c>
      <c r="D79" s="360" t="s">
        <v>1115</v>
      </c>
      <c r="E79" s="362" t="s">
        <v>1116</v>
      </c>
    </row>
    <row r="80" spans="2:22" ht="17">
      <c r="B80" s="495"/>
      <c r="C80" s="358">
        <v>30</v>
      </c>
      <c r="D80" s="360" t="s">
        <v>1117</v>
      </c>
      <c r="E80" s="362" t="s">
        <v>1116</v>
      </c>
    </row>
    <row r="81" spans="2:20" ht="34">
      <c r="B81" s="495"/>
      <c r="C81" s="358">
        <v>30</v>
      </c>
      <c r="D81" s="360" t="s">
        <v>1118</v>
      </c>
      <c r="E81" s="362" t="s">
        <v>1116</v>
      </c>
    </row>
    <row r="82" spans="2:20" ht="17">
      <c r="B82" s="495"/>
      <c r="C82" s="358">
        <v>30</v>
      </c>
      <c r="D82" s="360" t="s">
        <v>1119</v>
      </c>
      <c r="E82" s="362" t="s">
        <v>1116</v>
      </c>
      <c r="F82" s="361"/>
      <c r="Q82" s="521"/>
      <c r="R82" s="522"/>
      <c r="S82" s="522"/>
      <c r="T82" s="522"/>
    </row>
    <row r="83" spans="2:20" ht="17">
      <c r="B83" s="495"/>
      <c r="C83" s="358">
        <v>50</v>
      </c>
      <c r="D83" s="360" t="s">
        <v>1120</v>
      </c>
      <c r="E83" s="362" t="s">
        <v>1116</v>
      </c>
      <c r="F83" s="361"/>
      <c r="Q83" s="521"/>
      <c r="R83" s="522"/>
      <c r="S83" s="522"/>
    </row>
    <row r="84" spans="2:20" ht="34">
      <c r="B84" s="495"/>
      <c r="C84" s="358">
        <v>30</v>
      </c>
      <c r="D84" s="360" t="s">
        <v>1121</v>
      </c>
      <c r="E84" s="362" t="s">
        <v>1116</v>
      </c>
      <c r="F84" s="361"/>
      <c r="Q84" s="521"/>
      <c r="R84" s="522"/>
      <c r="S84" s="522"/>
      <c r="T84" s="522"/>
    </row>
    <row r="85" spans="2:20" ht="17">
      <c r="B85" s="495"/>
      <c r="C85" s="358">
        <v>60</v>
      </c>
      <c r="D85" s="360" t="s">
        <v>1122</v>
      </c>
      <c r="E85" s="362" t="s">
        <v>1116</v>
      </c>
    </row>
    <row r="86" spans="2:20" ht="34">
      <c r="B86" s="495"/>
      <c r="C86" s="358">
        <v>25</v>
      </c>
      <c r="D86" s="360" t="s">
        <v>1123</v>
      </c>
      <c r="E86" s="362" t="s">
        <v>1124</v>
      </c>
    </row>
    <row r="87" spans="2:20" ht="17">
      <c r="B87" s="495"/>
      <c r="C87" s="358">
        <v>30</v>
      </c>
      <c r="D87" s="360" t="s">
        <v>1125</v>
      </c>
      <c r="E87" s="362" t="s">
        <v>1124</v>
      </c>
    </row>
    <row r="88" spans="2:20" ht="17">
      <c r="B88" s="495"/>
      <c r="C88" s="358">
        <v>2</v>
      </c>
      <c r="D88" s="360" t="s">
        <v>1126</v>
      </c>
      <c r="E88" s="362" t="s">
        <v>1124</v>
      </c>
    </row>
    <row r="89" spans="2:20" ht="34">
      <c r="B89" s="495"/>
      <c r="C89" s="358">
        <v>40</v>
      </c>
      <c r="D89" s="360" t="s">
        <v>1127</v>
      </c>
      <c r="E89" s="362" t="s">
        <v>1116</v>
      </c>
    </row>
    <row r="90" spans="2:20" ht="34">
      <c r="B90" s="495"/>
      <c r="C90" s="358">
        <v>20</v>
      </c>
      <c r="D90" s="360" t="s">
        <v>1128</v>
      </c>
      <c r="E90" s="362" t="s">
        <v>1116</v>
      </c>
    </row>
    <row r="91" spans="2:20" ht="17">
      <c r="B91" s="495"/>
      <c r="C91" s="358">
        <v>24</v>
      </c>
      <c r="D91" s="360" t="s">
        <v>1129</v>
      </c>
      <c r="E91" s="362" t="s">
        <v>1124</v>
      </c>
      <c r="F91" s="5"/>
      <c r="G91" s="5"/>
      <c r="H91" s="5"/>
      <c r="Q91" s="380"/>
      <c r="R91" s="380"/>
      <c r="S91" s="380"/>
    </row>
    <row r="92" spans="2:20" ht="17">
      <c r="B92" s="495"/>
      <c r="C92" s="358">
        <v>10</v>
      </c>
      <c r="D92" s="360" t="s">
        <v>1130</v>
      </c>
      <c r="E92" s="362" t="s">
        <v>1124</v>
      </c>
      <c r="F92" s="5"/>
      <c r="G92" s="5"/>
      <c r="H92" s="5"/>
      <c r="Q92" s="380"/>
      <c r="R92" s="380"/>
      <c r="S92" s="380"/>
    </row>
    <row r="93" spans="2:20" ht="17">
      <c r="B93" s="495"/>
      <c r="C93" s="358">
        <v>20</v>
      </c>
      <c r="D93" s="360" t="s">
        <v>1131</v>
      </c>
      <c r="E93" s="362" t="s">
        <v>1124</v>
      </c>
    </row>
    <row r="94" spans="2:20" ht="17">
      <c r="B94" s="495"/>
      <c r="C94" s="358">
        <v>20</v>
      </c>
      <c r="D94" s="360" t="s">
        <v>1132</v>
      </c>
      <c r="E94" s="362" t="s">
        <v>1124</v>
      </c>
    </row>
    <row r="95" spans="2:20" ht="17">
      <c r="B95" s="495"/>
      <c r="C95" s="358">
        <v>5</v>
      </c>
      <c r="D95" s="360" t="s">
        <v>1133</v>
      </c>
      <c r="E95" s="362" t="s">
        <v>1124</v>
      </c>
    </row>
    <row r="96" spans="2:20" ht="17">
      <c r="B96" s="495"/>
      <c r="C96" s="358">
        <v>5</v>
      </c>
      <c r="D96" s="360" t="s">
        <v>1134</v>
      </c>
      <c r="E96" s="362" t="s">
        <v>1124</v>
      </c>
    </row>
    <row r="97" spans="2:20" ht="17">
      <c r="B97" s="495"/>
      <c r="C97" s="358">
        <v>2</v>
      </c>
      <c r="D97" s="360" t="s">
        <v>1135</v>
      </c>
      <c r="E97" s="362" t="s">
        <v>1116</v>
      </c>
    </row>
    <row r="98" spans="2:20" ht="34">
      <c r="B98" s="495"/>
      <c r="C98" s="358">
        <v>20</v>
      </c>
      <c r="D98" s="360" t="s">
        <v>570</v>
      </c>
      <c r="E98" s="362" t="s">
        <v>1124</v>
      </c>
    </row>
    <row r="99" spans="2:20" ht="125">
      <c r="B99" s="495" t="s">
        <v>1030</v>
      </c>
      <c r="C99" s="358">
        <v>30</v>
      </c>
      <c r="D99" s="102" t="s">
        <v>1137</v>
      </c>
      <c r="E99" s="362" t="s">
        <v>1138</v>
      </c>
    </row>
    <row r="100" spans="2:20" ht="108">
      <c r="B100" s="495"/>
      <c r="C100" s="358">
        <v>20</v>
      </c>
      <c r="D100" s="102" t="s">
        <v>1137</v>
      </c>
      <c r="E100" s="362" t="s">
        <v>1139</v>
      </c>
    </row>
    <row r="101" spans="2:20" ht="51">
      <c r="B101" s="495"/>
      <c r="C101" s="358">
        <v>1</v>
      </c>
      <c r="D101" s="102" t="s">
        <v>1140</v>
      </c>
      <c r="E101" s="362" t="s">
        <v>1141</v>
      </c>
    </row>
    <row r="102" spans="2:20" ht="60">
      <c r="B102" s="495"/>
      <c r="C102" s="358">
        <v>50</v>
      </c>
      <c r="D102" s="102" t="s">
        <v>1142</v>
      </c>
      <c r="E102" s="362" t="s">
        <v>1143</v>
      </c>
      <c r="G102" s="337" t="s">
        <v>841</v>
      </c>
      <c r="H102" s="337" t="s">
        <v>838</v>
      </c>
      <c r="I102" s="339" t="s">
        <v>876</v>
      </c>
      <c r="J102" s="339" t="s">
        <v>877</v>
      </c>
      <c r="K102" s="339" t="s">
        <v>878</v>
      </c>
      <c r="L102" s="339" t="s">
        <v>879</v>
      </c>
      <c r="M102" s="339" t="s">
        <v>880</v>
      </c>
      <c r="N102" s="339" t="s">
        <v>881</v>
      </c>
      <c r="O102" s="339" t="s">
        <v>882</v>
      </c>
      <c r="P102" s="339" t="s">
        <v>883</v>
      </c>
      <c r="Q102" s="339" t="s">
        <v>884</v>
      </c>
      <c r="R102" s="339" t="s">
        <v>886</v>
      </c>
      <c r="S102" s="339" t="s">
        <v>913</v>
      </c>
      <c r="T102" s="339" t="s">
        <v>885</v>
      </c>
    </row>
    <row r="103" spans="2:20" ht="34">
      <c r="B103" s="495"/>
      <c r="C103" s="358">
        <v>20</v>
      </c>
      <c r="D103" s="102" t="s">
        <v>1144</v>
      </c>
      <c r="E103" s="362" t="s">
        <v>1143</v>
      </c>
      <c r="I103" t="s">
        <v>912</v>
      </c>
      <c r="L103" t="s">
        <v>914</v>
      </c>
      <c r="M103" t="s">
        <v>912</v>
      </c>
      <c r="O103" t="s">
        <v>912</v>
      </c>
      <c r="P103" t="s">
        <v>912</v>
      </c>
      <c r="R103" t="s">
        <v>912</v>
      </c>
      <c r="T103" t="s">
        <v>912</v>
      </c>
    </row>
    <row r="104" spans="2:20" ht="34">
      <c r="B104" s="495"/>
      <c r="C104" s="358">
        <v>20</v>
      </c>
      <c r="D104" s="102" t="s">
        <v>1145</v>
      </c>
      <c r="E104" s="362" t="s">
        <v>1143</v>
      </c>
    </row>
    <row r="105" spans="2:20" ht="34">
      <c r="B105" s="495"/>
      <c r="C105" s="358">
        <v>10</v>
      </c>
      <c r="D105" s="102" t="s">
        <v>536</v>
      </c>
      <c r="E105" s="362" t="s">
        <v>1143</v>
      </c>
    </row>
    <row r="106" spans="2:20" ht="34">
      <c r="B106" s="495"/>
      <c r="C106" s="358">
        <v>4</v>
      </c>
      <c r="D106" s="102" t="s">
        <v>1146</v>
      </c>
      <c r="E106" s="362" t="s">
        <v>1143</v>
      </c>
    </row>
    <row r="107" spans="2:20" ht="34">
      <c r="B107" s="495"/>
      <c r="C107" s="358">
        <v>2</v>
      </c>
      <c r="D107" s="102" t="s">
        <v>1147</v>
      </c>
      <c r="E107" s="362" t="s">
        <v>1143</v>
      </c>
    </row>
    <row r="108" spans="2:20" ht="34">
      <c r="B108" s="495"/>
      <c r="C108" s="358">
        <v>20</v>
      </c>
      <c r="D108" s="102" t="s">
        <v>1148</v>
      </c>
      <c r="E108" s="362" t="s">
        <v>1143</v>
      </c>
    </row>
    <row r="109" spans="2:20" ht="17">
      <c r="B109" s="495" t="s">
        <v>761</v>
      </c>
      <c r="C109" s="358">
        <v>30</v>
      </c>
      <c r="D109" s="102" t="s">
        <v>1149</v>
      </c>
      <c r="E109" s="362" t="s">
        <v>1150</v>
      </c>
    </row>
    <row r="110" spans="2:20" ht="17">
      <c r="B110" s="495"/>
      <c r="C110" s="358">
        <v>30</v>
      </c>
      <c r="D110" s="102" t="s">
        <v>1151</v>
      </c>
      <c r="E110" s="362" t="s">
        <v>1150</v>
      </c>
    </row>
    <row r="111" spans="2:20" ht="17">
      <c r="B111" s="495"/>
      <c r="C111" s="358">
        <v>30</v>
      </c>
      <c r="D111" s="102" t="s">
        <v>1152</v>
      </c>
      <c r="E111" s="362" t="s">
        <v>1150</v>
      </c>
    </row>
    <row r="112" spans="2:20" ht="17">
      <c r="B112" s="495"/>
      <c r="C112" s="358">
        <v>39</v>
      </c>
      <c r="D112" s="102" t="s">
        <v>1153</v>
      </c>
      <c r="E112" s="362" t="s">
        <v>1150</v>
      </c>
    </row>
    <row r="113" spans="2:5" ht="17">
      <c r="B113" s="495" t="s">
        <v>1174</v>
      </c>
      <c r="C113" s="358">
        <v>1</v>
      </c>
      <c r="D113" s="102" t="s">
        <v>1154</v>
      </c>
      <c r="E113" s="360" t="s">
        <v>1155</v>
      </c>
    </row>
    <row r="114" spans="2:5" ht="17">
      <c r="B114" s="495"/>
      <c r="C114" s="358">
        <v>1</v>
      </c>
      <c r="D114" s="102" t="s">
        <v>1156</v>
      </c>
      <c r="E114" s="360" t="s">
        <v>1157</v>
      </c>
    </row>
    <row r="115" spans="2:5" ht="34">
      <c r="B115" s="495"/>
      <c r="C115" s="358">
        <v>1</v>
      </c>
      <c r="D115" s="102" t="s">
        <v>1158</v>
      </c>
      <c r="E115" s="360" t="s">
        <v>1159</v>
      </c>
    </row>
    <row r="116" spans="2:5" ht="17">
      <c r="B116" s="495"/>
      <c r="C116" s="358">
        <v>4</v>
      </c>
      <c r="D116" s="102" t="s">
        <v>1160</v>
      </c>
      <c r="E116" s="360" t="s">
        <v>1155</v>
      </c>
    </row>
    <row r="117" spans="2:5" ht="17">
      <c r="B117" s="495"/>
      <c r="C117" s="358">
        <v>1</v>
      </c>
      <c r="D117" s="102" t="s">
        <v>1161</v>
      </c>
      <c r="E117" s="360" t="s">
        <v>1162</v>
      </c>
    </row>
    <row r="118" spans="2:5" ht="17">
      <c r="B118" s="495"/>
      <c r="C118" s="358">
        <v>1</v>
      </c>
      <c r="D118" s="102" t="s">
        <v>1163</v>
      </c>
      <c r="E118" s="360" t="s">
        <v>1162</v>
      </c>
    </row>
    <row r="119" spans="2:5" ht="17">
      <c r="B119" s="495"/>
      <c r="C119" s="358">
        <v>20</v>
      </c>
      <c r="D119" s="102" t="s">
        <v>1164</v>
      </c>
      <c r="E119" s="360" t="s">
        <v>1165</v>
      </c>
    </row>
    <row r="120" spans="2:5" ht="17">
      <c r="B120" s="495"/>
      <c r="C120" s="358">
        <v>5</v>
      </c>
      <c r="D120" s="102" t="s">
        <v>1166</v>
      </c>
      <c r="E120" s="360" t="s">
        <v>1167</v>
      </c>
    </row>
    <row r="121" spans="2:5" ht="17">
      <c r="B121" s="495"/>
      <c r="C121" s="358">
        <v>10</v>
      </c>
      <c r="D121" s="102" t="s">
        <v>1168</v>
      </c>
      <c r="E121" s="360" t="s">
        <v>1165</v>
      </c>
    </row>
    <row r="122" spans="2:5" ht="17">
      <c r="B122" s="495"/>
      <c r="C122" s="370">
        <v>2</v>
      </c>
      <c r="D122" s="102" t="s">
        <v>1169</v>
      </c>
      <c r="E122" s="360" t="s">
        <v>1170</v>
      </c>
    </row>
    <row r="123" spans="2:5" ht="17">
      <c r="B123" s="495"/>
      <c r="C123" s="358">
        <v>1</v>
      </c>
      <c r="D123" s="102" t="s">
        <v>1171</v>
      </c>
      <c r="E123" s="360" t="s">
        <v>1172</v>
      </c>
    </row>
    <row r="124" spans="2:5" ht="17">
      <c r="B124" s="495"/>
      <c r="C124" s="358">
        <v>1</v>
      </c>
      <c r="D124" s="102" t="s">
        <v>1173</v>
      </c>
      <c r="E124" s="360" t="s">
        <v>1170</v>
      </c>
    </row>
    <row r="125" spans="2:5" ht="372">
      <c r="B125" s="495" t="s">
        <v>1185</v>
      </c>
      <c r="C125" s="358">
        <v>40</v>
      </c>
      <c r="D125" s="135" t="s">
        <v>1175</v>
      </c>
      <c r="E125" s="31" t="s">
        <v>1176</v>
      </c>
    </row>
    <row r="126" spans="2:5" ht="238">
      <c r="B126" s="495"/>
      <c r="C126" s="358">
        <v>4</v>
      </c>
      <c r="D126" s="135" t="s">
        <v>1177</v>
      </c>
      <c r="E126" s="31" t="s">
        <v>1178</v>
      </c>
    </row>
    <row r="127" spans="2:5" ht="323">
      <c r="B127" s="495"/>
      <c r="C127" s="358">
        <v>1</v>
      </c>
      <c r="D127" s="102" t="s">
        <v>572</v>
      </c>
      <c r="E127" s="31" t="s">
        <v>1179</v>
      </c>
    </row>
    <row r="128" spans="2:5" ht="136">
      <c r="B128" s="495"/>
      <c r="C128" s="358">
        <v>20</v>
      </c>
      <c r="D128" s="102" t="s">
        <v>539</v>
      </c>
      <c r="E128" s="5" t="s">
        <v>1180</v>
      </c>
    </row>
    <row r="129" spans="2:5" ht="119">
      <c r="B129" s="495"/>
      <c r="C129" s="371">
        <v>4</v>
      </c>
      <c r="D129" s="194" t="s">
        <v>540</v>
      </c>
      <c r="E129" s="5" t="s">
        <v>1181</v>
      </c>
    </row>
    <row r="130" spans="2:5" ht="119">
      <c r="B130" s="495"/>
      <c r="C130" s="358">
        <v>4</v>
      </c>
      <c r="D130" s="102" t="s">
        <v>1182</v>
      </c>
      <c r="E130" s="31" t="s">
        <v>1183</v>
      </c>
    </row>
    <row r="131" spans="2:5" ht="119">
      <c r="B131" s="495"/>
      <c r="C131" s="358">
        <v>40</v>
      </c>
      <c r="D131" s="102" t="s">
        <v>542</v>
      </c>
      <c r="E131" s="31" t="s">
        <v>1184</v>
      </c>
    </row>
    <row r="132" spans="2:5">
      <c r="B132" s="494" t="s">
        <v>1221</v>
      </c>
      <c r="C132" s="358">
        <v>3</v>
      </c>
      <c r="D132" s="363" t="s">
        <v>1186</v>
      </c>
      <c r="E132" s="364" t="s">
        <v>1187</v>
      </c>
    </row>
    <row r="133" spans="2:5">
      <c r="B133" s="494"/>
      <c r="C133" s="358">
        <v>40</v>
      </c>
      <c r="D133" s="363" t="s">
        <v>1188</v>
      </c>
      <c r="E133" s="364" t="s">
        <v>1189</v>
      </c>
    </row>
    <row r="134" spans="2:5">
      <c r="B134" s="494"/>
      <c r="C134" s="358">
        <v>10</v>
      </c>
      <c r="D134" s="363" t="s">
        <v>1190</v>
      </c>
      <c r="E134" s="364" t="s">
        <v>1189</v>
      </c>
    </row>
    <row r="135" spans="2:5">
      <c r="B135" s="494"/>
      <c r="C135" s="358">
        <v>10</v>
      </c>
      <c r="D135" s="363" t="s">
        <v>1191</v>
      </c>
      <c r="E135" s="364" t="s">
        <v>1189</v>
      </c>
    </row>
    <row r="136" spans="2:5">
      <c r="B136" s="494"/>
      <c r="C136" s="358" t="s">
        <v>1192</v>
      </c>
      <c r="D136" s="363" t="s">
        <v>1193</v>
      </c>
      <c r="E136" s="364" t="s">
        <v>1194</v>
      </c>
    </row>
    <row r="137" spans="2:5">
      <c r="B137" s="494"/>
      <c r="C137" s="358" t="s">
        <v>1195</v>
      </c>
      <c r="D137" s="363" t="s">
        <v>1196</v>
      </c>
      <c r="E137" s="364" t="s">
        <v>1194</v>
      </c>
    </row>
    <row r="138" spans="2:5">
      <c r="B138" s="494"/>
      <c r="C138" s="358" t="s">
        <v>1197</v>
      </c>
      <c r="D138" s="363" t="s">
        <v>1198</v>
      </c>
      <c r="E138" s="364" t="s">
        <v>1194</v>
      </c>
    </row>
    <row r="139" spans="2:5">
      <c r="B139" s="494"/>
      <c r="C139" s="358">
        <v>20</v>
      </c>
      <c r="D139" s="363" t="s">
        <v>1199</v>
      </c>
      <c r="E139" s="364" t="s">
        <v>1194</v>
      </c>
    </row>
    <row r="140" spans="2:5">
      <c r="B140" s="494"/>
      <c r="C140" s="358">
        <v>2</v>
      </c>
      <c r="D140" s="363" t="s">
        <v>1200</v>
      </c>
      <c r="E140" s="364" t="s">
        <v>1194</v>
      </c>
    </row>
    <row r="141" spans="2:5">
      <c r="B141" s="494"/>
      <c r="C141" s="358">
        <v>2</v>
      </c>
      <c r="D141" s="363" t="s">
        <v>1201</v>
      </c>
      <c r="E141" s="364" t="s">
        <v>1194</v>
      </c>
    </row>
    <row r="142" spans="2:5">
      <c r="B142" s="494"/>
      <c r="C142" s="358">
        <v>10</v>
      </c>
      <c r="D142" s="363" t="s">
        <v>1202</v>
      </c>
      <c r="E142" s="364" t="s">
        <v>1194</v>
      </c>
    </row>
    <row r="143" spans="2:5">
      <c r="B143" s="494"/>
      <c r="C143" s="358">
        <v>10</v>
      </c>
      <c r="D143" s="363" t="s">
        <v>1203</v>
      </c>
      <c r="E143" s="364" t="s">
        <v>1194</v>
      </c>
    </row>
    <row r="144" spans="2:5">
      <c r="B144" s="494"/>
      <c r="C144" s="358">
        <v>10</v>
      </c>
      <c r="D144" s="363" t="s">
        <v>1204</v>
      </c>
      <c r="E144" s="364" t="s">
        <v>1194</v>
      </c>
    </row>
    <row r="145" spans="2:5">
      <c r="B145" s="494"/>
      <c r="C145" s="358">
        <v>30</v>
      </c>
      <c r="D145" s="364" t="s">
        <v>1205</v>
      </c>
      <c r="E145" s="364" t="s">
        <v>1194</v>
      </c>
    </row>
    <row r="146" spans="2:5">
      <c r="B146" s="494"/>
      <c r="C146" s="358">
        <v>40</v>
      </c>
      <c r="D146" s="363" t="s">
        <v>1206</v>
      </c>
      <c r="E146" s="364" t="s">
        <v>1187</v>
      </c>
    </row>
    <row r="147" spans="2:5">
      <c r="B147" s="494"/>
      <c r="C147" s="370">
        <v>30</v>
      </c>
      <c r="D147" s="363" t="s">
        <v>1207</v>
      </c>
      <c r="E147" s="364" t="s">
        <v>1194</v>
      </c>
    </row>
    <row r="148" spans="2:5">
      <c r="B148" s="494"/>
      <c r="C148" s="358">
        <v>30</v>
      </c>
      <c r="D148" s="363" t="s">
        <v>1208</v>
      </c>
      <c r="E148" s="364" t="s">
        <v>1187</v>
      </c>
    </row>
    <row r="149" spans="2:5">
      <c r="B149" s="494"/>
      <c r="C149" s="370">
        <v>1</v>
      </c>
      <c r="D149" s="363" t="s">
        <v>1209</v>
      </c>
      <c r="E149" s="364" t="s">
        <v>1194</v>
      </c>
    </row>
    <row r="150" spans="2:5">
      <c r="B150" s="494"/>
      <c r="C150" s="370">
        <v>2</v>
      </c>
      <c r="D150" s="363" t="s">
        <v>1210</v>
      </c>
      <c r="E150" s="364" t="s">
        <v>1194</v>
      </c>
    </row>
    <row r="151" spans="2:5">
      <c r="B151" s="494"/>
      <c r="C151" s="370">
        <v>4</v>
      </c>
      <c r="D151" s="363" t="s">
        <v>1211</v>
      </c>
      <c r="E151" s="364" t="s">
        <v>1194</v>
      </c>
    </row>
    <row r="152" spans="2:5">
      <c r="B152" s="494"/>
      <c r="C152" s="370">
        <v>12</v>
      </c>
      <c r="D152" s="363" t="s">
        <v>1212</v>
      </c>
      <c r="E152" s="364" t="s">
        <v>1194</v>
      </c>
    </row>
    <row r="153" spans="2:5">
      <c r="B153" s="494"/>
      <c r="C153" s="370">
        <v>1</v>
      </c>
      <c r="D153" s="363" t="s">
        <v>572</v>
      </c>
      <c r="E153" s="364" t="s">
        <v>1194</v>
      </c>
    </row>
    <row r="154" spans="2:5">
      <c r="B154" s="494"/>
      <c r="C154" s="370">
        <v>24</v>
      </c>
      <c r="D154" s="363" t="s">
        <v>1213</v>
      </c>
      <c r="E154" s="364" t="s">
        <v>1194</v>
      </c>
    </row>
    <row r="155" spans="2:5">
      <c r="B155" s="494"/>
      <c r="C155" s="370">
        <v>4</v>
      </c>
      <c r="D155" s="363" t="s">
        <v>539</v>
      </c>
      <c r="E155" s="364" t="s">
        <v>1194</v>
      </c>
    </row>
    <row r="156" spans="2:5">
      <c r="B156" s="494"/>
      <c r="C156" s="370">
        <v>30</v>
      </c>
      <c r="D156" s="363" t="s">
        <v>541</v>
      </c>
      <c r="E156" s="364" t="s">
        <v>1194</v>
      </c>
    </row>
    <row r="157" spans="2:5">
      <c r="B157" s="494"/>
      <c r="C157" s="370">
        <v>30</v>
      </c>
      <c r="D157" s="363" t="s">
        <v>1214</v>
      </c>
      <c r="E157" s="364" t="s">
        <v>1194</v>
      </c>
    </row>
    <row r="158" spans="2:5">
      <c r="B158" s="494"/>
      <c r="C158" s="370">
        <v>2</v>
      </c>
      <c r="D158" s="363" t="s">
        <v>1215</v>
      </c>
      <c r="E158" s="364" t="s">
        <v>1216</v>
      </c>
    </row>
    <row r="159" spans="2:5">
      <c r="B159" s="494"/>
      <c r="C159" s="370">
        <v>40</v>
      </c>
      <c r="D159" s="363" t="s">
        <v>1217</v>
      </c>
      <c r="E159" s="364" t="s">
        <v>1218</v>
      </c>
    </row>
    <row r="160" spans="2:5">
      <c r="B160" s="494"/>
      <c r="C160" s="370">
        <v>120</v>
      </c>
      <c r="D160" s="363" t="s">
        <v>1219</v>
      </c>
      <c r="E160" s="364" t="s">
        <v>1194</v>
      </c>
    </row>
    <row r="161" spans="2:5">
      <c r="B161" s="494"/>
      <c r="C161" s="372">
        <v>25</v>
      </c>
      <c r="D161" s="363" t="s">
        <v>1220</v>
      </c>
      <c r="E161" s="364" t="s">
        <v>1194</v>
      </c>
    </row>
    <row r="162" spans="2:5" ht="34">
      <c r="B162" s="495" t="s">
        <v>1239</v>
      </c>
      <c r="C162" s="358">
        <v>3</v>
      </c>
      <c r="D162" s="102" t="s">
        <v>572</v>
      </c>
      <c r="E162" s="31" t="s">
        <v>1222</v>
      </c>
    </row>
    <row r="163" spans="2:5" ht="34">
      <c r="B163" s="495"/>
      <c r="C163" s="358">
        <v>30</v>
      </c>
      <c r="D163" s="102" t="s">
        <v>571</v>
      </c>
      <c r="E163" s="31" t="s">
        <v>1223</v>
      </c>
    </row>
    <row r="164" spans="2:5" ht="34">
      <c r="B164" s="495"/>
      <c r="C164" s="358">
        <v>15</v>
      </c>
      <c r="D164" s="102" t="s">
        <v>1224</v>
      </c>
      <c r="E164" s="31" t="s">
        <v>1225</v>
      </c>
    </row>
    <row r="165" spans="2:5" ht="17">
      <c r="B165" s="495"/>
      <c r="C165" s="358">
        <v>1</v>
      </c>
      <c r="D165" s="102" t="s">
        <v>1226</v>
      </c>
      <c r="E165" s="31" t="s">
        <v>1227</v>
      </c>
    </row>
    <row r="166" spans="2:5" ht="51">
      <c r="B166" s="495"/>
      <c r="C166" s="358">
        <v>30</v>
      </c>
      <c r="D166" s="102" t="s">
        <v>1228</v>
      </c>
      <c r="E166" s="31" t="s">
        <v>1229</v>
      </c>
    </row>
    <row r="167" spans="2:5" ht="34">
      <c r="B167" s="495"/>
      <c r="C167" s="358">
        <v>30</v>
      </c>
      <c r="D167" s="102" t="s">
        <v>1230</v>
      </c>
      <c r="E167" s="31" t="s">
        <v>1231</v>
      </c>
    </row>
    <row r="168" spans="2:5" ht="34">
      <c r="B168" s="495"/>
      <c r="C168" s="358">
        <v>25</v>
      </c>
      <c r="D168" s="102" t="s">
        <v>1232</v>
      </c>
      <c r="E168" s="31" t="s">
        <v>1233</v>
      </c>
    </row>
    <row r="169" spans="2:5" ht="17">
      <c r="B169" s="495"/>
      <c r="C169" s="358">
        <v>2</v>
      </c>
      <c r="D169" s="102" t="s">
        <v>1234</v>
      </c>
      <c r="E169" s="31" t="s">
        <v>1235</v>
      </c>
    </row>
    <row r="170" spans="2:5" ht="17">
      <c r="B170" s="495"/>
      <c r="C170" s="358">
        <v>2</v>
      </c>
      <c r="D170" s="102" t="s">
        <v>1201</v>
      </c>
      <c r="E170" s="31" t="s">
        <v>1236</v>
      </c>
    </row>
    <row r="171" spans="2:5" ht="35" thickBot="1">
      <c r="B171" s="495"/>
      <c r="C171" s="358">
        <v>15</v>
      </c>
      <c r="D171" s="102" t="s">
        <v>1237</v>
      </c>
      <c r="E171" s="31" t="s">
        <v>1238</v>
      </c>
    </row>
    <row r="172" spans="2:5" ht="409.6" thickBot="1">
      <c r="B172" s="494" t="s">
        <v>1250</v>
      </c>
      <c r="C172" s="266">
        <v>3</v>
      </c>
      <c r="D172" s="264" t="s">
        <v>1240</v>
      </c>
      <c r="E172" s="365" t="s">
        <v>1241</v>
      </c>
    </row>
    <row r="173" spans="2:5" ht="409.6" thickBot="1">
      <c r="B173" s="494"/>
      <c r="C173" s="266">
        <v>3</v>
      </c>
      <c r="D173" s="264" t="s">
        <v>572</v>
      </c>
      <c r="E173" s="365" t="s">
        <v>1242</v>
      </c>
    </row>
    <row r="174" spans="2:5" ht="409.6" thickBot="1">
      <c r="B174" s="494"/>
      <c r="C174" s="266">
        <v>5</v>
      </c>
      <c r="D174" s="264" t="s">
        <v>1243</v>
      </c>
      <c r="E174" s="365" t="s">
        <v>1244</v>
      </c>
    </row>
    <row r="175" spans="2:5" ht="409.6" thickBot="1">
      <c r="B175" s="494"/>
      <c r="C175" s="266">
        <v>3</v>
      </c>
      <c r="D175" s="264" t="s">
        <v>1245</v>
      </c>
      <c r="E175" s="365" t="s">
        <v>1246</v>
      </c>
    </row>
    <row r="176" spans="2:5" ht="409.6" thickBot="1">
      <c r="B176" s="494"/>
      <c r="C176" s="266">
        <v>4</v>
      </c>
      <c r="D176" s="264" t="s">
        <v>1247</v>
      </c>
      <c r="E176" s="365" t="s">
        <v>1248</v>
      </c>
    </row>
    <row r="177" spans="2:5" ht="409.6">
      <c r="B177" s="494"/>
      <c r="C177" s="373">
        <v>4</v>
      </c>
      <c r="D177" s="366" t="s">
        <v>583</v>
      </c>
      <c r="E177" s="367" t="s">
        <v>1249</v>
      </c>
    </row>
    <row r="178" spans="2:5" ht="51">
      <c r="B178" s="102" t="s">
        <v>653</v>
      </c>
      <c r="C178" s="368">
        <v>30</v>
      </c>
      <c r="D178" s="368" t="s">
        <v>571</v>
      </c>
      <c r="E178" s="369" t="s">
        <v>1251</v>
      </c>
    </row>
    <row r="179" spans="2:5" ht="34">
      <c r="B179" s="495" t="s">
        <v>757</v>
      </c>
      <c r="C179" s="102">
        <v>4</v>
      </c>
      <c r="D179" s="135" t="s">
        <v>1252</v>
      </c>
      <c r="E179" s="356" t="s">
        <v>1253</v>
      </c>
    </row>
    <row r="180" spans="2:5" ht="17">
      <c r="B180" s="495"/>
      <c r="C180" s="102">
        <v>1</v>
      </c>
      <c r="D180" s="135" t="s">
        <v>1209</v>
      </c>
      <c r="E180" s="355" t="s">
        <v>1254</v>
      </c>
    </row>
    <row r="181" spans="2:5" ht="34">
      <c r="B181" s="495"/>
      <c r="C181" s="102">
        <v>13</v>
      </c>
      <c r="D181" s="135" t="s">
        <v>571</v>
      </c>
      <c r="E181" s="355" t="s">
        <v>1255</v>
      </c>
    </row>
    <row r="182" spans="2:5" ht="17">
      <c r="B182" s="495"/>
      <c r="C182" s="102">
        <v>10</v>
      </c>
      <c r="D182" s="135" t="s">
        <v>1256</v>
      </c>
      <c r="E182" s="523" t="s">
        <v>1257</v>
      </c>
    </row>
    <row r="183" spans="2:5" ht="17">
      <c r="B183" s="495"/>
      <c r="C183" s="102">
        <v>10</v>
      </c>
      <c r="D183" s="135" t="s">
        <v>1258</v>
      </c>
      <c r="E183" s="523"/>
    </row>
    <row r="184" spans="2:5" ht="17">
      <c r="B184" s="495"/>
      <c r="C184" s="102">
        <v>10</v>
      </c>
      <c r="D184" s="135" t="s">
        <v>1259</v>
      </c>
      <c r="E184" s="523"/>
    </row>
    <row r="185" spans="2:5" ht="17">
      <c r="B185" s="495"/>
      <c r="C185" s="102">
        <v>20</v>
      </c>
      <c r="D185" s="135" t="s">
        <v>1260</v>
      </c>
      <c r="E185" s="523"/>
    </row>
    <row r="186" spans="2:5" ht="17">
      <c r="B186" s="495"/>
      <c r="C186" s="102">
        <v>10</v>
      </c>
      <c r="D186" s="135" t="s">
        <v>1261</v>
      </c>
      <c r="E186" s="523"/>
    </row>
    <row r="187" spans="2:5" ht="17">
      <c r="B187" s="495"/>
      <c r="C187" s="102">
        <v>1</v>
      </c>
      <c r="D187" s="135" t="s">
        <v>1200</v>
      </c>
      <c r="E187" s="523"/>
    </row>
    <row r="188" spans="2:5" ht="17">
      <c r="B188" s="495"/>
      <c r="C188" s="102">
        <v>10</v>
      </c>
      <c r="D188" s="135" t="s">
        <v>1199</v>
      </c>
      <c r="E188" s="523"/>
    </row>
    <row r="189" spans="2:5" ht="17">
      <c r="B189" s="495"/>
      <c r="C189" s="102">
        <v>20</v>
      </c>
      <c r="D189" s="135" t="s">
        <v>1262</v>
      </c>
      <c r="E189" s="523"/>
    </row>
    <row r="190" spans="2:5" ht="17">
      <c r="B190" s="495"/>
      <c r="C190" s="102">
        <v>2</v>
      </c>
      <c r="D190" s="135" t="s">
        <v>1263</v>
      </c>
      <c r="E190" s="523"/>
    </row>
    <row r="191" spans="2:5" ht="17">
      <c r="B191" s="495"/>
      <c r="C191" s="102">
        <v>4</v>
      </c>
      <c r="D191" s="135" t="s">
        <v>1193</v>
      </c>
      <c r="E191" s="523"/>
    </row>
    <row r="192" spans="2:5" ht="17">
      <c r="B192" s="495"/>
      <c r="C192" s="102">
        <v>3</v>
      </c>
      <c r="D192" s="135" t="s">
        <v>1148</v>
      </c>
      <c r="E192" s="523"/>
    </row>
    <row r="193" spans="2:5" ht="17">
      <c r="B193" s="495"/>
      <c r="C193" s="102">
        <v>4</v>
      </c>
      <c r="D193" s="135" t="s">
        <v>1264</v>
      </c>
      <c r="E193" s="523"/>
    </row>
    <row r="194" spans="2:5" ht="17">
      <c r="B194" s="495"/>
      <c r="C194" s="102">
        <v>4</v>
      </c>
      <c r="D194" s="135" t="s">
        <v>1265</v>
      </c>
      <c r="E194" s="355" t="s">
        <v>1266</v>
      </c>
    </row>
    <row r="195" spans="2:5" ht="17">
      <c r="B195" s="495"/>
      <c r="C195" s="102">
        <v>1</v>
      </c>
      <c r="D195" s="135" t="s">
        <v>1267</v>
      </c>
      <c r="E195" s="523" t="s">
        <v>1268</v>
      </c>
    </row>
    <row r="196" spans="2:5" ht="17">
      <c r="B196" s="495"/>
      <c r="C196" s="102">
        <v>1</v>
      </c>
      <c r="D196" s="135" t="s">
        <v>1269</v>
      </c>
      <c r="E196" s="523"/>
    </row>
    <row r="197" spans="2:5" ht="17">
      <c r="B197" s="495"/>
      <c r="C197" s="102">
        <v>1</v>
      </c>
      <c r="D197" s="135" t="s">
        <v>1270</v>
      </c>
      <c r="E197" s="523"/>
    </row>
    <row r="198" spans="2:5" ht="17">
      <c r="B198" s="495"/>
      <c r="C198" s="102">
        <v>1</v>
      </c>
      <c r="D198" s="135" t="s">
        <v>1271</v>
      </c>
      <c r="E198" s="523"/>
    </row>
    <row r="199" spans="2:5" ht="17">
      <c r="B199" s="495"/>
      <c r="C199" s="102">
        <v>30</v>
      </c>
      <c r="D199" s="135" t="s">
        <v>1272</v>
      </c>
      <c r="E199" s="523"/>
    </row>
    <row r="200" spans="2:5" ht="17">
      <c r="B200" s="495"/>
      <c r="C200" s="102">
        <v>10</v>
      </c>
      <c r="D200" s="135" t="s">
        <v>1273</v>
      </c>
      <c r="E200" s="355" t="s">
        <v>1274</v>
      </c>
    </row>
    <row r="201" spans="2:5" ht="34">
      <c r="B201" s="495"/>
      <c r="C201" s="102">
        <v>1</v>
      </c>
      <c r="D201" s="135" t="s">
        <v>1275</v>
      </c>
      <c r="E201" s="523" t="s">
        <v>1276</v>
      </c>
    </row>
    <row r="202" spans="2:5" ht="17">
      <c r="B202" s="495"/>
      <c r="C202" s="102">
        <v>1</v>
      </c>
      <c r="D202" s="135" t="s">
        <v>1277</v>
      </c>
      <c r="E202" s="523"/>
    </row>
    <row r="203" spans="2:5" ht="17">
      <c r="B203" s="495"/>
      <c r="C203" s="102">
        <v>1</v>
      </c>
      <c r="D203" s="135" t="s">
        <v>1278</v>
      </c>
      <c r="E203" s="523"/>
    </row>
    <row r="204" spans="2:5" ht="17">
      <c r="B204" s="495"/>
      <c r="C204" s="102">
        <v>20</v>
      </c>
      <c r="D204" s="135" t="s">
        <v>1279</v>
      </c>
      <c r="E204" s="355" t="s">
        <v>1280</v>
      </c>
    </row>
    <row r="205" spans="2:5" ht="17">
      <c r="B205" s="495" t="s">
        <v>1291</v>
      </c>
      <c r="C205" s="102">
        <v>40</v>
      </c>
      <c r="D205" s="102" t="s">
        <v>570</v>
      </c>
      <c r="E205" s="31" t="s">
        <v>1281</v>
      </c>
    </row>
    <row r="206" spans="2:5" ht="68">
      <c r="B206" s="495"/>
      <c r="C206" s="102">
        <v>40</v>
      </c>
      <c r="D206" s="102" t="s">
        <v>570</v>
      </c>
      <c r="E206" s="31" t="s">
        <v>1282</v>
      </c>
    </row>
    <row r="207" spans="2:5" ht="34">
      <c r="B207" s="495"/>
      <c r="C207" s="347">
        <v>1</v>
      </c>
      <c r="D207" s="359" t="s">
        <v>1209</v>
      </c>
      <c r="E207" s="31" t="s">
        <v>1283</v>
      </c>
    </row>
    <row r="208" spans="2:5" ht="34">
      <c r="B208" s="495"/>
      <c r="C208" s="102">
        <v>1</v>
      </c>
      <c r="D208" s="359" t="s">
        <v>1209</v>
      </c>
      <c r="E208" s="31" t="s">
        <v>1284</v>
      </c>
    </row>
    <row r="209" spans="2:5" ht="51">
      <c r="B209" s="495"/>
      <c r="C209" s="102">
        <v>1</v>
      </c>
      <c r="D209" s="359" t="s">
        <v>1285</v>
      </c>
      <c r="E209" s="31" t="s">
        <v>1286</v>
      </c>
    </row>
    <row r="210" spans="2:5" ht="34">
      <c r="B210" s="495"/>
      <c r="C210" s="102">
        <v>1</v>
      </c>
      <c r="D210" s="359" t="s">
        <v>1243</v>
      </c>
      <c r="E210" s="31" t="s">
        <v>1287</v>
      </c>
    </row>
    <row r="211" spans="2:5" ht="34">
      <c r="B211" s="495"/>
      <c r="C211" s="102">
        <v>1</v>
      </c>
      <c r="D211" s="359" t="s">
        <v>1243</v>
      </c>
      <c r="E211" s="31" t="s">
        <v>1287</v>
      </c>
    </row>
    <row r="212" spans="2:5" ht="17">
      <c r="B212" s="495"/>
      <c r="C212" s="102">
        <v>1</v>
      </c>
      <c r="D212" s="359" t="s">
        <v>572</v>
      </c>
      <c r="E212" s="31" t="s">
        <v>1288</v>
      </c>
    </row>
    <row r="213" spans="2:5" ht="17">
      <c r="B213" s="495"/>
      <c r="C213" s="102">
        <v>1</v>
      </c>
      <c r="D213" s="359" t="s">
        <v>1289</v>
      </c>
      <c r="E213" s="31" t="s">
        <v>1290</v>
      </c>
    </row>
    <row r="214" spans="2:5" ht="68">
      <c r="B214" s="494" t="s">
        <v>1311</v>
      </c>
      <c r="C214" s="374">
        <v>40</v>
      </c>
      <c r="D214" s="374" t="s">
        <v>1292</v>
      </c>
      <c r="E214" s="375" t="s">
        <v>1293</v>
      </c>
    </row>
    <row r="215" spans="2:5" ht="34">
      <c r="B215" s="494"/>
      <c r="C215" s="102">
        <v>2</v>
      </c>
      <c r="D215" s="102" t="s">
        <v>572</v>
      </c>
      <c r="E215" s="31" t="s">
        <v>1294</v>
      </c>
    </row>
    <row r="216" spans="2:5" ht="34">
      <c r="B216" s="494"/>
      <c r="C216" s="102">
        <v>1</v>
      </c>
      <c r="D216" s="102" t="s">
        <v>1295</v>
      </c>
      <c r="E216" s="31" t="s">
        <v>1296</v>
      </c>
    </row>
    <row r="217" spans="2:5" ht="34">
      <c r="B217" s="494"/>
      <c r="C217" s="102">
        <v>1</v>
      </c>
      <c r="D217" s="102" t="s">
        <v>1209</v>
      </c>
      <c r="E217" s="31" t="s">
        <v>1297</v>
      </c>
    </row>
    <row r="218" spans="2:5" ht="34">
      <c r="B218" s="494"/>
      <c r="C218" s="102">
        <v>1</v>
      </c>
      <c r="D218" s="102" t="s">
        <v>583</v>
      </c>
      <c r="E218" s="31" t="s">
        <v>1298</v>
      </c>
    </row>
    <row r="219" spans="2:5" ht="34">
      <c r="B219" s="494"/>
      <c r="C219" s="102">
        <v>1</v>
      </c>
      <c r="D219" s="102" t="s">
        <v>1299</v>
      </c>
      <c r="E219" s="31" t="s">
        <v>1298</v>
      </c>
    </row>
    <row r="220" spans="2:5" ht="34">
      <c r="B220" s="494"/>
      <c r="C220" s="102">
        <v>2</v>
      </c>
      <c r="D220" s="135" t="s">
        <v>1300</v>
      </c>
      <c r="E220" s="31" t="s">
        <v>1298</v>
      </c>
    </row>
    <row r="221" spans="2:5" ht="34">
      <c r="B221" s="494"/>
      <c r="C221" s="102">
        <v>5</v>
      </c>
      <c r="D221" s="102" t="s">
        <v>1301</v>
      </c>
      <c r="E221" s="31" t="s">
        <v>1302</v>
      </c>
    </row>
    <row r="222" spans="2:5" ht="17">
      <c r="B222" s="494"/>
      <c r="C222" s="102">
        <v>20</v>
      </c>
      <c r="D222" s="102" t="s">
        <v>1303</v>
      </c>
      <c r="E222" s="31" t="s">
        <v>1304</v>
      </c>
    </row>
    <row r="223" spans="2:5" ht="34">
      <c r="B223" s="494"/>
      <c r="C223" s="102">
        <v>1</v>
      </c>
      <c r="D223" s="102" t="s">
        <v>1305</v>
      </c>
      <c r="E223" s="31" t="s">
        <v>1306</v>
      </c>
    </row>
    <row r="224" spans="2:5" ht="34">
      <c r="B224" s="494"/>
      <c r="C224" s="102">
        <v>1</v>
      </c>
      <c r="D224" s="135" t="s">
        <v>1307</v>
      </c>
      <c r="E224" s="31" t="s">
        <v>1306</v>
      </c>
    </row>
    <row r="225" spans="2:5" ht="17">
      <c r="B225" s="494"/>
      <c r="C225" s="102">
        <v>1</v>
      </c>
      <c r="D225" s="102" t="s">
        <v>1247</v>
      </c>
      <c r="E225" s="31" t="s">
        <v>1308</v>
      </c>
    </row>
    <row r="226" spans="2:5" ht="17">
      <c r="B226" s="494"/>
      <c r="C226" s="102">
        <v>3</v>
      </c>
      <c r="D226" s="102" t="s">
        <v>1309</v>
      </c>
      <c r="E226" s="31" t="s">
        <v>1310</v>
      </c>
    </row>
    <row r="388" ht="72" customHeight="1"/>
  </sheetData>
  <autoFilter ref="G44:V66" xr:uid="{900680C6-82A5-47A7-85DF-F0F774A67DB2}"/>
  <mergeCells count="33">
    <mergeCell ref="B205:B213"/>
    <mergeCell ref="B214:B226"/>
    <mergeCell ref="B162:B171"/>
    <mergeCell ref="B172:B177"/>
    <mergeCell ref="E182:E193"/>
    <mergeCell ref="E195:E199"/>
    <mergeCell ref="E201:E203"/>
    <mergeCell ref="B179:B204"/>
    <mergeCell ref="B99:B108"/>
    <mergeCell ref="B109:B112"/>
    <mergeCell ref="B113:B124"/>
    <mergeCell ref="B125:B131"/>
    <mergeCell ref="B132:B161"/>
    <mergeCell ref="B79:B98"/>
    <mergeCell ref="Q82:T82"/>
    <mergeCell ref="Q83:S83"/>
    <mergeCell ref="Q84:T84"/>
    <mergeCell ref="Q91:S92"/>
    <mergeCell ref="A31:A43"/>
    <mergeCell ref="B26:B29"/>
    <mergeCell ref="B44:B54"/>
    <mergeCell ref="B5:B6"/>
    <mergeCell ref="B7:B11"/>
    <mergeCell ref="B13:B19"/>
    <mergeCell ref="B22:B25"/>
    <mergeCell ref="B31:B43"/>
    <mergeCell ref="B20:B21"/>
    <mergeCell ref="B77:E77"/>
    <mergeCell ref="B2:D2"/>
    <mergeCell ref="B62:B72"/>
    <mergeCell ref="B55:B61"/>
    <mergeCell ref="B3:D3"/>
    <mergeCell ref="G43:V43"/>
  </mergeCells>
  <pageMargins left="0.7" right="0.7" top="0.75" bottom="0.75" header="0.3" footer="0.3"/>
  <pageSetup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46892-F2C6-424A-8E0C-DD693CEF016F}">
  <sheetPr codeName="Hoja5"/>
  <dimension ref="B1:J72"/>
  <sheetViews>
    <sheetView zoomScale="50" workbookViewId="0">
      <selection activeCell="F11" sqref="F11"/>
    </sheetView>
  </sheetViews>
  <sheetFormatPr baseColWidth="10" defaultRowHeight="16"/>
  <cols>
    <col min="2" max="2" width="17.5" style="2" customWidth="1"/>
    <col min="3" max="3" width="3.83203125" style="52" customWidth="1"/>
    <col min="4" max="4" width="58.6640625" customWidth="1"/>
    <col min="5" max="5" width="40.1640625" style="2" customWidth="1"/>
    <col min="6" max="6" width="56.83203125" customWidth="1"/>
    <col min="7" max="7" width="29.33203125" customWidth="1"/>
    <col min="8" max="8" width="19.83203125" customWidth="1"/>
    <col min="9" max="9" width="60.1640625" customWidth="1"/>
    <col min="10" max="10" width="57.1640625" customWidth="1"/>
  </cols>
  <sheetData>
    <row r="1" spans="2:10" ht="17" thickBot="1"/>
    <row r="2" spans="2:10" ht="17" thickBot="1">
      <c r="B2" s="143" t="s">
        <v>421</v>
      </c>
      <c r="C2" s="146" t="s">
        <v>422</v>
      </c>
      <c r="D2" s="144" t="s">
        <v>423</v>
      </c>
      <c r="E2" s="145" t="s">
        <v>424</v>
      </c>
    </row>
    <row r="3" spans="2:10" ht="17">
      <c r="B3" s="484" t="s">
        <v>670</v>
      </c>
      <c r="C3" s="277">
        <v>1</v>
      </c>
      <c r="D3" s="245" t="s">
        <v>664</v>
      </c>
      <c r="E3" s="282" t="s">
        <v>698</v>
      </c>
      <c r="F3" s="5" t="s">
        <v>720</v>
      </c>
      <c r="G3" s="5"/>
      <c r="H3" s="5"/>
      <c r="I3" s="5"/>
    </row>
    <row r="4" spans="2:10" ht="34">
      <c r="B4" s="485"/>
      <c r="C4" s="330">
        <v>2</v>
      </c>
      <c r="D4" s="246" t="s">
        <v>691</v>
      </c>
      <c r="E4" s="285" t="s">
        <v>867</v>
      </c>
      <c r="I4" s="5"/>
      <c r="J4" s="5"/>
    </row>
    <row r="5" spans="2:10" ht="51">
      <c r="B5" s="485"/>
      <c r="C5" s="330">
        <v>3</v>
      </c>
      <c r="D5" s="246" t="s">
        <v>661</v>
      </c>
      <c r="E5" s="285" t="s">
        <v>721</v>
      </c>
      <c r="G5" s="287"/>
    </row>
    <row r="6" spans="2:10">
      <c r="B6" s="485"/>
      <c r="C6" s="330">
        <v>4</v>
      </c>
      <c r="D6" s="246" t="s">
        <v>662</v>
      </c>
      <c r="E6" s="286" t="s">
        <v>702</v>
      </c>
      <c r="G6" s="5"/>
      <c r="I6" s="5"/>
      <c r="J6" s="5"/>
    </row>
    <row r="7" spans="2:10">
      <c r="B7" s="485"/>
      <c r="C7" s="330">
        <v>5</v>
      </c>
      <c r="D7" s="246" t="s">
        <v>663</v>
      </c>
      <c r="E7" s="286" t="s">
        <v>704</v>
      </c>
      <c r="G7" s="5"/>
    </row>
    <row r="8" spans="2:10" ht="34">
      <c r="B8" s="485"/>
      <c r="C8" s="330">
        <v>6</v>
      </c>
      <c r="D8" s="246" t="s">
        <v>665</v>
      </c>
      <c r="E8" s="286" t="s">
        <v>703</v>
      </c>
      <c r="F8" s="5" t="s">
        <v>768</v>
      </c>
      <c r="G8" s="5"/>
    </row>
    <row r="9" spans="2:10" ht="34">
      <c r="B9" s="485"/>
      <c r="C9" s="330">
        <v>7</v>
      </c>
      <c r="D9" s="246" t="s">
        <v>666</v>
      </c>
      <c r="E9" s="285" t="s">
        <v>706</v>
      </c>
      <c r="F9" s="5" t="s">
        <v>707</v>
      </c>
      <c r="G9" s="5"/>
    </row>
    <row r="10" spans="2:10" ht="102" customHeight="1">
      <c r="B10" s="485"/>
      <c r="C10" s="330">
        <v>8</v>
      </c>
      <c r="D10" s="246" t="s">
        <v>667</v>
      </c>
      <c r="E10" s="285" t="s">
        <v>709</v>
      </c>
      <c r="F10" s="5" t="s">
        <v>708</v>
      </c>
      <c r="G10" s="5"/>
    </row>
    <row r="11" spans="2:10" ht="102" customHeight="1">
      <c r="B11" s="485"/>
      <c r="C11" s="330">
        <v>9</v>
      </c>
      <c r="D11" s="248" t="s">
        <v>668</v>
      </c>
      <c r="E11" s="285" t="s">
        <v>705</v>
      </c>
      <c r="F11" s="5"/>
      <c r="G11" s="5"/>
    </row>
    <row r="12" spans="2:10">
      <c r="B12" s="485"/>
      <c r="C12" s="332"/>
      <c r="D12" s="248"/>
      <c r="E12" s="248"/>
      <c r="F12" s="5"/>
      <c r="G12" s="5"/>
    </row>
    <row r="13" spans="2:10">
      <c r="B13" s="485"/>
      <c r="C13" s="332"/>
      <c r="D13" s="248"/>
      <c r="E13" s="248"/>
      <c r="F13" s="5"/>
      <c r="G13" s="5"/>
    </row>
    <row r="14" spans="2:10">
      <c r="B14" s="485"/>
      <c r="C14" s="332"/>
      <c r="D14" s="248"/>
      <c r="E14" s="248"/>
      <c r="F14" s="5"/>
      <c r="G14" s="5"/>
    </row>
    <row r="15" spans="2:10">
      <c r="B15" s="485"/>
      <c r="C15" s="332"/>
      <c r="D15" s="248"/>
      <c r="E15" s="248"/>
      <c r="F15" s="5"/>
      <c r="G15" s="5"/>
    </row>
    <row r="16" spans="2:10" ht="17" thickBot="1">
      <c r="B16" s="486"/>
      <c r="C16" s="331"/>
      <c r="D16" s="276"/>
      <c r="E16" s="276"/>
      <c r="F16" s="5"/>
      <c r="G16" s="5"/>
    </row>
    <row r="17" spans="2:7" ht="52" thickBot="1">
      <c r="B17" s="487" t="s">
        <v>669</v>
      </c>
      <c r="C17" s="327">
        <v>1</v>
      </c>
      <c r="D17" s="328" t="s">
        <v>692</v>
      </c>
      <c r="E17" s="329" t="s">
        <v>896</v>
      </c>
      <c r="F17" s="5"/>
      <c r="G17" s="5"/>
    </row>
    <row r="18" spans="2:7" ht="69" thickBot="1">
      <c r="B18" s="488"/>
      <c r="C18" s="277">
        <v>2</v>
      </c>
      <c r="D18" s="246" t="s">
        <v>671</v>
      </c>
      <c r="E18" s="285" t="s">
        <v>897</v>
      </c>
      <c r="F18" s="5"/>
      <c r="G18" s="5"/>
    </row>
    <row r="19" spans="2:7" ht="35" thickBot="1">
      <c r="B19" s="488"/>
      <c r="C19" s="277">
        <v>3</v>
      </c>
      <c r="D19" s="246" t="s">
        <v>672</v>
      </c>
      <c r="E19" s="351" t="s">
        <v>906</v>
      </c>
      <c r="F19" s="5"/>
      <c r="G19" s="5"/>
    </row>
    <row r="20" spans="2:7" ht="35" thickBot="1">
      <c r="B20" s="488"/>
      <c r="C20" s="277">
        <v>4</v>
      </c>
      <c r="D20" s="246" t="s">
        <v>673</v>
      </c>
      <c r="E20" s="285" t="s">
        <v>724</v>
      </c>
      <c r="F20" s="5"/>
      <c r="G20" s="5"/>
    </row>
    <row r="21" spans="2:7" ht="39" customHeight="1" thickBot="1">
      <c r="B21" s="484" t="s">
        <v>674</v>
      </c>
      <c r="C21" s="277">
        <v>1</v>
      </c>
      <c r="D21" s="245" t="s">
        <v>675</v>
      </c>
      <c r="E21" s="351" t="s">
        <v>898</v>
      </c>
      <c r="F21" s="5"/>
      <c r="G21" s="5"/>
    </row>
    <row r="22" spans="2:7" ht="35" thickBot="1">
      <c r="B22" s="485"/>
      <c r="C22" s="277">
        <v>2</v>
      </c>
      <c r="D22" s="246" t="s">
        <v>693</v>
      </c>
      <c r="E22" s="285" t="s">
        <v>725</v>
      </c>
      <c r="G22" s="5"/>
    </row>
    <row r="23" spans="2:7" ht="16" customHeight="1" thickBot="1">
      <c r="B23" s="485"/>
      <c r="C23" s="277">
        <v>3</v>
      </c>
      <c r="D23" s="247" t="s">
        <v>676</v>
      </c>
      <c r="E23" s="351" t="s">
        <v>694</v>
      </c>
    </row>
    <row r="24" spans="2:7" ht="69" thickBot="1">
      <c r="B24" s="485"/>
      <c r="C24" s="279">
        <v>4</v>
      </c>
      <c r="D24" s="248" t="s">
        <v>677</v>
      </c>
      <c r="E24" s="350" t="s">
        <v>900</v>
      </c>
      <c r="F24" t="s">
        <v>899</v>
      </c>
      <c r="G24" s="5"/>
    </row>
    <row r="25" spans="2:7" ht="69" thickBot="1">
      <c r="B25" s="484" t="s">
        <v>678</v>
      </c>
      <c r="C25" s="256">
        <v>1</v>
      </c>
      <c r="D25" s="245" t="s">
        <v>677</v>
      </c>
      <c r="E25" s="350" t="s">
        <v>900</v>
      </c>
    </row>
    <row r="26" spans="2:7" ht="69" thickBot="1">
      <c r="B26" s="485"/>
      <c r="C26" s="256">
        <v>2</v>
      </c>
      <c r="D26" s="31" t="s">
        <v>679</v>
      </c>
      <c r="E26" s="285" t="s">
        <v>905</v>
      </c>
      <c r="F26" s="5"/>
    </row>
    <row r="27" spans="2:7" ht="35" thickBot="1">
      <c r="B27" s="485"/>
      <c r="C27" s="256">
        <v>3</v>
      </c>
      <c r="D27" s="101" t="s">
        <v>680</v>
      </c>
      <c r="E27" s="285" t="s">
        <v>903</v>
      </c>
    </row>
    <row r="28" spans="2:7" ht="69" thickBot="1">
      <c r="B28" s="485"/>
      <c r="C28" s="256">
        <v>4</v>
      </c>
      <c r="D28" s="31" t="s">
        <v>695</v>
      </c>
      <c r="E28" s="285" t="s">
        <v>901</v>
      </c>
    </row>
    <row r="29" spans="2:7" ht="52" thickBot="1">
      <c r="B29" s="485"/>
      <c r="C29" s="256">
        <v>5</v>
      </c>
      <c r="D29" s="31" t="s">
        <v>681</v>
      </c>
      <c r="E29" s="349" t="s">
        <v>902</v>
      </c>
    </row>
    <row r="30" spans="2:7" ht="69" thickBot="1">
      <c r="B30" s="486"/>
      <c r="C30" s="256">
        <v>6</v>
      </c>
      <c r="D30" s="269" t="s">
        <v>682</v>
      </c>
      <c r="E30" s="350" t="s">
        <v>696</v>
      </c>
    </row>
    <row r="31" spans="2:7" ht="68">
      <c r="B31" s="487" t="s">
        <v>683</v>
      </c>
      <c r="C31" s="278"/>
      <c r="D31" s="280" t="s">
        <v>697</v>
      </c>
      <c r="E31" s="285" t="s">
        <v>904</v>
      </c>
    </row>
    <row r="32" spans="2:7">
      <c r="B32" s="488"/>
      <c r="C32" s="250"/>
      <c r="D32" s="31"/>
      <c r="E32" s="159"/>
    </row>
    <row r="33" spans="2:7" ht="17" thickBot="1">
      <c r="B33" s="489"/>
      <c r="C33" s="251"/>
      <c r="D33" s="252"/>
      <c r="E33" s="161"/>
    </row>
    <row r="34" spans="2:7" ht="18" thickBot="1">
      <c r="B34" s="477" t="s">
        <v>684</v>
      </c>
      <c r="C34" s="256">
        <v>1</v>
      </c>
      <c r="D34" s="253" t="s">
        <v>685</v>
      </c>
      <c r="E34" s="158" t="s">
        <v>686</v>
      </c>
    </row>
    <row r="35" spans="2:7" ht="18" thickBot="1">
      <c r="B35" s="478"/>
      <c r="C35" s="256">
        <v>2</v>
      </c>
      <c r="D35" s="31" t="s">
        <v>687</v>
      </c>
      <c r="E35" s="159" t="s">
        <v>800</v>
      </c>
    </row>
    <row r="36" spans="2:7" ht="18" thickBot="1">
      <c r="B36" s="479"/>
      <c r="C36" s="256">
        <v>3</v>
      </c>
      <c r="D36" s="269" t="s">
        <v>688</v>
      </c>
      <c r="E36" s="173" t="s">
        <v>689</v>
      </c>
    </row>
    <row r="37" spans="2:7">
      <c r="B37" s="480" t="s">
        <v>690</v>
      </c>
      <c r="C37" s="278"/>
      <c r="D37" s="281"/>
      <c r="E37" s="209"/>
    </row>
    <row r="38" spans="2:7" ht="17" thickBot="1">
      <c r="B38" s="481"/>
      <c r="C38" s="251"/>
      <c r="D38" s="252"/>
      <c r="E38" s="161"/>
    </row>
    <row r="39" spans="2:7" ht="17" thickBot="1">
      <c r="B39" s="481"/>
      <c r="C39" s="254"/>
      <c r="D39" s="255"/>
      <c r="E39" s="162"/>
    </row>
    <row r="40" spans="2:7">
      <c r="B40" s="481"/>
      <c r="C40" s="256"/>
      <c r="D40" s="253"/>
      <c r="E40" s="158"/>
    </row>
    <row r="41" spans="2:7">
      <c r="B41" s="274"/>
      <c r="C41" s="257"/>
      <c r="D41" s="31"/>
      <c r="E41" s="159"/>
    </row>
    <row r="42" spans="2:7">
      <c r="B42" s="274"/>
      <c r="C42" s="257"/>
      <c r="D42" s="31"/>
      <c r="E42" s="159"/>
    </row>
    <row r="43" spans="2:7">
      <c r="B43" s="274"/>
      <c r="C43" s="257"/>
      <c r="D43" s="31"/>
      <c r="E43" s="159"/>
    </row>
    <row r="44" spans="2:7">
      <c r="B44" s="274"/>
      <c r="C44" s="257"/>
      <c r="D44" s="31"/>
      <c r="E44" s="159"/>
    </row>
    <row r="45" spans="2:7" ht="17" thickBot="1">
      <c r="B45" s="274"/>
      <c r="C45" s="258"/>
      <c r="D45" s="259"/>
      <c r="E45" s="161"/>
    </row>
    <row r="46" spans="2:7" ht="17" thickBot="1">
      <c r="B46" s="260"/>
      <c r="C46" s="261"/>
      <c r="D46" s="262"/>
      <c r="E46" s="263"/>
      <c r="G46" s="5"/>
    </row>
    <row r="47" spans="2:7" ht="17" thickBot="1">
      <c r="B47" s="264"/>
      <c r="C47" s="265"/>
      <c r="D47" s="262"/>
      <c r="E47" s="266"/>
    </row>
    <row r="48" spans="2:7">
      <c r="B48" s="273"/>
      <c r="C48" s="249"/>
      <c r="D48" s="267"/>
      <c r="E48" s="158"/>
    </row>
    <row r="49" spans="2:6" ht="17" thickBot="1">
      <c r="B49" s="275"/>
      <c r="C49" s="268"/>
      <c r="D49" s="269"/>
      <c r="E49" s="173"/>
    </row>
    <row r="50" spans="2:6">
      <c r="B50" s="482"/>
      <c r="D50" s="270"/>
    </row>
    <row r="51" spans="2:6">
      <c r="B51" s="483"/>
      <c r="D51" s="270"/>
    </row>
    <row r="52" spans="2:6">
      <c r="B52" s="483"/>
      <c r="D52" s="270"/>
      <c r="F52" s="271"/>
    </row>
    <row r="53" spans="2:6">
      <c r="B53" s="483"/>
      <c r="D53" s="272"/>
    </row>
    <row r="54" spans="2:6">
      <c r="B54" s="483"/>
      <c r="D54" s="270"/>
    </row>
    <row r="55" spans="2:6">
      <c r="B55" s="483"/>
      <c r="D55" s="270"/>
      <c r="F55" s="271"/>
    </row>
    <row r="56" spans="2:6">
      <c r="B56" s="177"/>
    </row>
    <row r="57" spans="2:6">
      <c r="B57" s="177"/>
    </row>
    <row r="58" spans="2:6">
      <c r="B58" s="177"/>
    </row>
    <row r="59" spans="2:6">
      <c r="B59" s="177"/>
    </row>
    <row r="61" spans="2:6">
      <c r="D61" s="5"/>
    </row>
    <row r="64" spans="2:6">
      <c r="D64" s="5"/>
    </row>
    <row r="65" spans="4:5">
      <c r="D65" s="174"/>
      <c r="E65" s="175"/>
    </row>
    <row r="66" spans="4:5">
      <c r="D66" s="5"/>
    </row>
    <row r="68" spans="4:5">
      <c r="D68" s="176"/>
    </row>
    <row r="69" spans="4:5">
      <c r="D69" s="176"/>
      <c r="E69" s="172"/>
    </row>
    <row r="72" spans="4:5">
      <c r="D72" s="174"/>
    </row>
  </sheetData>
  <mergeCells count="9">
    <mergeCell ref="B34:B36"/>
    <mergeCell ref="B37:B40"/>
    <mergeCell ref="B50:B53"/>
    <mergeCell ref="B54:B55"/>
    <mergeCell ref="B3:B16"/>
    <mergeCell ref="B17:B20"/>
    <mergeCell ref="B21:B24"/>
    <mergeCell ref="B25:B30"/>
    <mergeCell ref="B31:B33"/>
  </mergeCells>
  <pageMargins left="0.7" right="0.7" top="0.75" bottom="0.75" header="0.3" footer="0.3"/>
  <pageSetup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C2D76-03B5-DA48-98A4-C46BD30B5DB5}">
  <dimension ref="A4:I17"/>
  <sheetViews>
    <sheetView zoomScale="86" workbookViewId="0">
      <selection activeCell="L5" sqref="L5"/>
    </sheetView>
  </sheetViews>
  <sheetFormatPr baseColWidth="10" defaultRowHeight="16"/>
  <cols>
    <col min="1" max="1" width="3.1640625" bestFit="1" customWidth="1"/>
    <col min="2" max="2" width="16.83203125" style="2" customWidth="1"/>
    <col min="3" max="3" width="14.5" customWidth="1"/>
    <col min="4" max="5" width="14.83203125" customWidth="1"/>
    <col min="6" max="6" width="13.5" customWidth="1"/>
    <col min="8" max="8" width="12.6640625" bestFit="1" customWidth="1"/>
    <col min="9" max="9" width="23.5" style="2" customWidth="1"/>
  </cols>
  <sheetData>
    <row r="4" spans="1:9" s="537" customFormat="1" ht="51">
      <c r="A4" s="348"/>
      <c r="B4" s="536" t="s">
        <v>1394</v>
      </c>
      <c r="C4" s="536" t="s">
        <v>1391</v>
      </c>
      <c r="D4" s="536" t="s">
        <v>1392</v>
      </c>
      <c r="E4" s="536" t="s">
        <v>1395</v>
      </c>
      <c r="F4" s="536" t="s">
        <v>1393</v>
      </c>
      <c r="G4" s="536" t="s">
        <v>1396</v>
      </c>
      <c r="H4" s="536" t="s">
        <v>1397</v>
      </c>
      <c r="I4" s="536" t="s">
        <v>161</v>
      </c>
    </row>
    <row r="5" spans="1:9" ht="63" customHeight="1">
      <c r="A5" s="68">
        <v>1</v>
      </c>
      <c r="B5" s="533" t="s">
        <v>1399</v>
      </c>
      <c r="C5" s="534">
        <v>10810049</v>
      </c>
      <c r="D5" s="534" t="s">
        <v>1400</v>
      </c>
      <c r="E5" s="534">
        <v>13051850512</v>
      </c>
      <c r="F5" s="534" t="s">
        <v>1401</v>
      </c>
      <c r="G5" s="534" t="s">
        <v>1429</v>
      </c>
      <c r="H5" s="535">
        <v>75866</v>
      </c>
      <c r="I5" s="534" t="s">
        <v>1522</v>
      </c>
    </row>
    <row r="6" spans="1:9" ht="56" customHeight="1">
      <c r="A6" s="68">
        <v>2</v>
      </c>
      <c r="B6" s="533" t="s">
        <v>1399</v>
      </c>
      <c r="C6" s="534">
        <v>10990369</v>
      </c>
      <c r="D6" s="534" t="s">
        <v>1400</v>
      </c>
      <c r="E6" s="534">
        <v>40599905417</v>
      </c>
      <c r="F6" s="534" t="s">
        <v>1402</v>
      </c>
      <c r="G6" s="534" t="s">
        <v>1430</v>
      </c>
      <c r="H6" s="535">
        <v>112748</v>
      </c>
      <c r="I6" s="534" t="s">
        <v>1522</v>
      </c>
    </row>
    <row r="7" spans="1:9" ht="30">
      <c r="A7" s="68">
        <v>3</v>
      </c>
      <c r="B7" s="533" t="s">
        <v>1399</v>
      </c>
      <c r="C7" s="534">
        <v>10810049</v>
      </c>
      <c r="D7" s="534" t="s">
        <v>1403</v>
      </c>
      <c r="E7" s="534">
        <v>13736130512</v>
      </c>
      <c r="F7" s="534" t="s">
        <v>1404</v>
      </c>
      <c r="G7" s="534"/>
      <c r="H7" s="535">
        <v>1505850</v>
      </c>
      <c r="I7" s="102"/>
    </row>
    <row r="8" spans="1:9" ht="30">
      <c r="A8" s="68">
        <v>4</v>
      </c>
      <c r="B8" s="533" t="s">
        <v>1399</v>
      </c>
      <c r="C8" s="534">
        <v>10990369</v>
      </c>
      <c r="D8" s="534" t="s">
        <v>1403</v>
      </c>
      <c r="E8" s="534">
        <v>10988566112</v>
      </c>
      <c r="F8" s="534" t="s">
        <v>1405</v>
      </c>
      <c r="G8" s="534"/>
      <c r="H8" s="535">
        <v>849100</v>
      </c>
      <c r="I8" s="102"/>
    </row>
    <row r="9" spans="1:9" ht="56" customHeight="1">
      <c r="A9" s="68">
        <v>5</v>
      </c>
      <c r="B9" s="533" t="s">
        <v>1398</v>
      </c>
      <c r="C9" s="534" t="s">
        <v>1406</v>
      </c>
      <c r="D9" s="558" t="s">
        <v>1407</v>
      </c>
      <c r="E9" s="534" t="s">
        <v>1408</v>
      </c>
      <c r="F9" s="534" t="s">
        <v>1409</v>
      </c>
      <c r="G9" s="534" t="s">
        <v>1432</v>
      </c>
      <c r="H9" s="535">
        <v>137624</v>
      </c>
      <c r="I9" s="534" t="s">
        <v>1431</v>
      </c>
    </row>
    <row r="10" spans="1:9" ht="58" customHeight="1">
      <c r="A10" s="68">
        <v>6</v>
      </c>
      <c r="B10" s="533" t="s">
        <v>1398</v>
      </c>
      <c r="C10" s="534" t="s">
        <v>1410</v>
      </c>
      <c r="D10" s="558" t="s">
        <v>1407</v>
      </c>
      <c r="E10" s="534" t="s">
        <v>1411</v>
      </c>
      <c r="F10" s="534" t="s">
        <v>1412</v>
      </c>
      <c r="G10" s="534" t="s">
        <v>1433</v>
      </c>
      <c r="H10" s="535">
        <v>1327</v>
      </c>
      <c r="I10" s="534" t="s">
        <v>1431</v>
      </c>
    </row>
    <row r="11" spans="1:9" ht="68">
      <c r="A11" s="68">
        <v>7</v>
      </c>
      <c r="B11" s="533" t="s">
        <v>1398</v>
      </c>
      <c r="C11" s="534" t="s">
        <v>1413</v>
      </c>
      <c r="D11" s="534" t="s">
        <v>1414</v>
      </c>
      <c r="E11" s="534" t="s">
        <v>1415</v>
      </c>
      <c r="F11" s="534" t="s">
        <v>1416</v>
      </c>
      <c r="G11" s="534" t="s">
        <v>1435</v>
      </c>
      <c r="H11" s="535">
        <v>442721</v>
      </c>
      <c r="I11" s="135" t="s">
        <v>1434</v>
      </c>
    </row>
    <row r="12" spans="1:9" ht="30">
      <c r="A12" s="68">
        <v>8</v>
      </c>
      <c r="B12" s="533" t="s">
        <v>1398</v>
      </c>
      <c r="C12" s="534" t="s">
        <v>1410</v>
      </c>
      <c r="D12" s="534" t="s">
        <v>1414</v>
      </c>
      <c r="E12" s="534" t="s">
        <v>1417</v>
      </c>
      <c r="F12" s="534" t="s">
        <v>1418</v>
      </c>
      <c r="G12" s="534"/>
      <c r="H12" s="535">
        <v>6960</v>
      </c>
      <c r="I12" s="102"/>
    </row>
    <row r="13" spans="1:9" ht="30">
      <c r="A13" s="68">
        <v>9</v>
      </c>
      <c r="B13" s="533" t="s">
        <v>1398</v>
      </c>
      <c r="C13" s="534" t="s">
        <v>1413</v>
      </c>
      <c r="D13" s="534" t="s">
        <v>1419</v>
      </c>
      <c r="E13" s="534" t="s">
        <v>1420</v>
      </c>
      <c r="F13" s="534" t="s">
        <v>1421</v>
      </c>
      <c r="G13" s="534"/>
      <c r="H13" s="535">
        <v>349240</v>
      </c>
      <c r="I13" s="102"/>
    </row>
    <row r="14" spans="1:9" ht="30">
      <c r="A14" s="68">
        <v>10</v>
      </c>
      <c r="B14" s="533" t="s">
        <v>1398</v>
      </c>
      <c r="C14" s="534" t="s">
        <v>1410</v>
      </c>
      <c r="D14" s="534" t="s">
        <v>1419</v>
      </c>
      <c r="E14" s="534">
        <v>1.22893548126195E+18</v>
      </c>
      <c r="F14" s="534" t="s">
        <v>1422</v>
      </c>
      <c r="G14" s="534"/>
      <c r="H14" s="535">
        <v>8050</v>
      </c>
      <c r="I14" s="102"/>
    </row>
    <row r="15" spans="1:9" ht="30">
      <c r="A15" s="68">
        <v>11</v>
      </c>
      <c r="B15" s="533" t="s">
        <v>1398</v>
      </c>
      <c r="C15" s="534" t="s">
        <v>1413</v>
      </c>
      <c r="D15" s="534" t="s">
        <v>1423</v>
      </c>
      <c r="E15" s="534" t="s">
        <v>1424</v>
      </c>
      <c r="F15" s="534" t="s">
        <v>1425</v>
      </c>
      <c r="G15" s="534"/>
      <c r="H15" s="535">
        <v>235120</v>
      </c>
      <c r="I15" s="102"/>
    </row>
    <row r="16" spans="1:9" ht="30">
      <c r="A16" s="68">
        <v>12</v>
      </c>
      <c r="B16" s="538" t="s">
        <v>1398</v>
      </c>
      <c r="C16" s="534" t="s">
        <v>1410</v>
      </c>
      <c r="D16" s="534" t="s">
        <v>1423</v>
      </c>
      <c r="E16" s="534" t="s">
        <v>1426</v>
      </c>
      <c r="F16" s="534" t="s">
        <v>1427</v>
      </c>
      <c r="G16" s="534"/>
      <c r="H16" s="535">
        <v>5980</v>
      </c>
      <c r="I16" s="102"/>
    </row>
    <row r="17" spans="7:8">
      <c r="G17" s="539" t="s">
        <v>1436</v>
      </c>
      <c r="H17" s="540">
        <f>SUM(H5:H16)</f>
        <v>3730586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755A5-FE38-3C41-8C03-645DBCEFE987}">
  <sheetPr codeName="Hoja6"/>
  <dimension ref="A1:F114"/>
  <sheetViews>
    <sheetView topLeftCell="D12" zoomScale="125" zoomScaleNormal="110" workbookViewId="0">
      <selection activeCell="F25" sqref="F25"/>
    </sheetView>
  </sheetViews>
  <sheetFormatPr baseColWidth="10" defaultRowHeight="16"/>
  <cols>
    <col min="1" max="1" width="29" customWidth="1"/>
    <col min="2" max="2" width="19.83203125" customWidth="1"/>
    <col min="3" max="3" width="21.83203125" customWidth="1"/>
    <col min="4" max="4" width="41.1640625" customWidth="1"/>
    <col min="5" max="5" width="41.83203125" customWidth="1"/>
    <col min="6" max="6" width="27.6640625" customWidth="1"/>
    <col min="13" max="13" width="58.5" customWidth="1"/>
  </cols>
  <sheetData>
    <row r="1" spans="1:5" ht="17" thickBot="1"/>
    <row r="2" spans="1:5" ht="17" thickBot="1">
      <c r="A2" s="182" t="s">
        <v>915</v>
      </c>
      <c r="B2" s="183" t="s">
        <v>924</v>
      </c>
      <c r="C2" s="183" t="s">
        <v>925</v>
      </c>
      <c r="D2" s="183" t="s">
        <v>931</v>
      </c>
      <c r="E2" s="184" t="s">
        <v>923</v>
      </c>
    </row>
    <row r="3" spans="1:5" ht="68">
      <c r="A3" s="490" t="s">
        <v>932</v>
      </c>
      <c r="B3" s="496" t="s">
        <v>918</v>
      </c>
      <c r="C3" s="493" t="s">
        <v>919</v>
      </c>
      <c r="D3" s="210" t="s">
        <v>916</v>
      </c>
      <c r="E3" s="190" t="s">
        <v>928</v>
      </c>
    </row>
    <row r="4" spans="1:5" ht="68">
      <c r="A4" s="491"/>
      <c r="B4" s="497"/>
      <c r="C4" s="494"/>
      <c r="D4" s="135" t="s">
        <v>917</v>
      </c>
      <c r="E4" s="160" t="s">
        <v>929</v>
      </c>
    </row>
    <row r="5" spans="1:5" ht="17">
      <c r="A5" s="491"/>
      <c r="B5" s="497"/>
      <c r="C5" s="494"/>
      <c r="D5" s="135" t="s">
        <v>920</v>
      </c>
      <c r="E5" s="159" t="s">
        <v>866</v>
      </c>
    </row>
    <row r="6" spans="1:5" ht="68">
      <c r="A6" s="491"/>
      <c r="B6" s="497"/>
      <c r="C6" s="494"/>
      <c r="D6" s="135" t="s">
        <v>921</v>
      </c>
      <c r="E6" s="160" t="s">
        <v>930</v>
      </c>
    </row>
    <row r="7" spans="1:5" ht="17">
      <c r="A7" s="491"/>
      <c r="B7" s="497"/>
      <c r="C7" s="494"/>
      <c r="D7" s="135" t="s">
        <v>922</v>
      </c>
      <c r="E7" s="160" t="s">
        <v>926</v>
      </c>
    </row>
    <row r="8" spans="1:5" ht="68">
      <c r="A8" s="491"/>
      <c r="B8" s="497"/>
      <c r="C8" s="495" t="s">
        <v>927</v>
      </c>
      <c r="D8" s="135" t="s">
        <v>916</v>
      </c>
      <c r="E8" s="160" t="s">
        <v>928</v>
      </c>
    </row>
    <row r="9" spans="1:5" ht="68">
      <c r="A9" s="491"/>
      <c r="B9" s="497"/>
      <c r="C9" s="495"/>
      <c r="D9" s="135" t="s">
        <v>917</v>
      </c>
      <c r="E9" s="160" t="s">
        <v>928</v>
      </c>
    </row>
    <row r="10" spans="1:5" ht="68">
      <c r="A10" s="491"/>
      <c r="B10" s="497"/>
      <c r="C10" s="495"/>
      <c r="D10" s="135" t="s">
        <v>921</v>
      </c>
      <c r="E10" s="160" t="s">
        <v>930</v>
      </c>
    </row>
    <row r="11" spans="1:5" ht="85">
      <c r="A11" s="491"/>
      <c r="B11" s="497" t="s">
        <v>933</v>
      </c>
      <c r="C11" s="495" t="s">
        <v>934</v>
      </c>
      <c r="D11" s="135" t="s">
        <v>935</v>
      </c>
      <c r="E11" s="160" t="s">
        <v>941</v>
      </c>
    </row>
    <row r="12" spans="1:5" ht="85">
      <c r="A12" s="491"/>
      <c r="B12" s="497"/>
      <c r="C12" s="495"/>
      <c r="D12" s="135" t="s">
        <v>936</v>
      </c>
      <c r="E12" s="160" t="s">
        <v>942</v>
      </c>
    </row>
    <row r="13" spans="1:5" ht="68">
      <c r="A13" s="491"/>
      <c r="B13" s="497"/>
      <c r="C13" s="495"/>
      <c r="D13" s="135" t="s">
        <v>937</v>
      </c>
      <c r="E13" s="160" t="s">
        <v>944</v>
      </c>
    </row>
    <row r="14" spans="1:5" ht="17">
      <c r="A14" s="491"/>
      <c r="B14" s="497"/>
      <c r="C14" s="495"/>
      <c r="D14" s="135" t="s">
        <v>938</v>
      </c>
      <c r="E14" s="160" t="s">
        <v>943</v>
      </c>
    </row>
    <row r="15" spans="1:5" ht="17">
      <c r="A15" s="491"/>
      <c r="B15" s="497"/>
      <c r="C15" s="495"/>
      <c r="D15" s="135" t="s">
        <v>939</v>
      </c>
      <c r="E15" s="160" t="s">
        <v>945</v>
      </c>
    </row>
    <row r="16" spans="1:5" ht="34">
      <c r="A16" s="491"/>
      <c r="B16" s="497"/>
      <c r="C16" s="495"/>
      <c r="D16" s="135" t="s">
        <v>940</v>
      </c>
      <c r="E16" s="160" t="s">
        <v>946</v>
      </c>
    </row>
    <row r="17" spans="1:6" ht="68">
      <c r="A17" s="491"/>
      <c r="B17" s="497"/>
      <c r="C17" s="495" t="s">
        <v>947</v>
      </c>
      <c r="D17" s="135" t="s">
        <v>952</v>
      </c>
      <c r="E17" s="160" t="s">
        <v>953</v>
      </c>
    </row>
    <row r="18" spans="1:6" ht="51">
      <c r="A18" s="491"/>
      <c r="B18" s="497"/>
      <c r="C18" s="495"/>
      <c r="D18" s="135" t="s">
        <v>948</v>
      </c>
      <c r="E18" s="160" t="s">
        <v>954</v>
      </c>
    </row>
    <row r="19" spans="1:6" ht="51">
      <c r="A19" s="491"/>
      <c r="B19" s="497"/>
      <c r="C19" s="495"/>
      <c r="D19" s="135" t="s">
        <v>949</v>
      </c>
      <c r="E19" s="160" t="s">
        <v>955</v>
      </c>
    </row>
    <row r="20" spans="1:6" ht="17">
      <c r="A20" s="491"/>
      <c r="B20" s="497"/>
      <c r="C20" s="495"/>
      <c r="D20" s="135" t="s">
        <v>950</v>
      </c>
      <c r="E20" s="160" t="s">
        <v>956</v>
      </c>
    </row>
    <row r="21" spans="1:6" ht="17">
      <c r="A21" s="491"/>
      <c r="B21" s="497"/>
      <c r="C21" s="495"/>
      <c r="D21" s="135" t="s">
        <v>951</v>
      </c>
      <c r="E21" s="160" t="s">
        <v>957</v>
      </c>
    </row>
    <row r="22" spans="1:6" ht="17">
      <c r="A22" s="491"/>
      <c r="B22" s="497"/>
      <c r="C22" s="495"/>
      <c r="D22" s="135" t="s">
        <v>939</v>
      </c>
      <c r="E22" s="160" t="s">
        <v>958</v>
      </c>
    </row>
    <row r="23" spans="1:6" ht="34">
      <c r="A23" s="491"/>
      <c r="B23" s="497" t="s">
        <v>959</v>
      </c>
      <c r="C23" s="494" t="s">
        <v>960</v>
      </c>
      <c r="D23" s="135" t="s">
        <v>965</v>
      </c>
      <c r="E23" s="160" t="s">
        <v>972</v>
      </c>
    </row>
    <row r="24" spans="1:6" ht="34">
      <c r="A24" s="491"/>
      <c r="B24" s="497"/>
      <c r="C24" s="494"/>
      <c r="D24" s="135" t="s">
        <v>966</v>
      </c>
      <c r="E24" s="160" t="s">
        <v>973</v>
      </c>
    </row>
    <row r="25" spans="1:6" ht="34">
      <c r="A25" s="491"/>
      <c r="B25" s="497"/>
      <c r="C25" s="494"/>
      <c r="D25" s="135" t="s">
        <v>967</v>
      </c>
      <c r="E25" s="160" t="s">
        <v>974</v>
      </c>
      <c r="F25" s="5"/>
    </row>
    <row r="26" spans="1:6" ht="17">
      <c r="A26" s="491"/>
      <c r="B26" s="497"/>
      <c r="C26" s="494"/>
      <c r="D26" s="135" t="s">
        <v>968</v>
      </c>
      <c r="E26" s="160" t="s">
        <v>975</v>
      </c>
    </row>
    <row r="27" spans="1:6" ht="17">
      <c r="A27" s="491"/>
      <c r="B27" s="497"/>
      <c r="C27" s="494"/>
      <c r="D27" s="135" t="s">
        <v>976</v>
      </c>
      <c r="E27" s="160" t="s">
        <v>977</v>
      </c>
    </row>
    <row r="28" spans="1:6" ht="17">
      <c r="A28" s="491"/>
      <c r="B28" s="497"/>
      <c r="C28" s="494"/>
      <c r="D28" s="135" t="s">
        <v>969</v>
      </c>
      <c r="E28" s="160" t="s">
        <v>978</v>
      </c>
    </row>
    <row r="29" spans="1:6" ht="17">
      <c r="A29" s="491"/>
      <c r="B29" s="497"/>
      <c r="C29" s="494"/>
      <c r="D29" s="135" t="s">
        <v>970</v>
      </c>
      <c r="E29" s="160" t="s">
        <v>979</v>
      </c>
    </row>
    <row r="30" spans="1:6" ht="17">
      <c r="A30" s="491"/>
      <c r="B30" s="497"/>
      <c r="C30" s="494"/>
      <c r="D30" s="135" t="s">
        <v>971</v>
      </c>
      <c r="E30" s="160" t="s">
        <v>980</v>
      </c>
    </row>
    <row r="31" spans="1:6" ht="17">
      <c r="A31" s="491"/>
      <c r="B31" s="497"/>
      <c r="C31" s="494" t="s">
        <v>963</v>
      </c>
      <c r="D31" s="135" t="s">
        <v>964</v>
      </c>
      <c r="E31" s="160" t="s">
        <v>981</v>
      </c>
    </row>
    <row r="32" spans="1:6" ht="34">
      <c r="A32" s="491"/>
      <c r="B32" s="497"/>
      <c r="C32" s="494"/>
      <c r="D32" s="135" t="s">
        <v>961</v>
      </c>
      <c r="E32" s="160" t="s">
        <v>983</v>
      </c>
    </row>
    <row r="33" spans="1:5" ht="34">
      <c r="A33" s="491"/>
      <c r="B33" s="497"/>
      <c r="C33" s="494"/>
      <c r="D33" s="135" t="s">
        <v>935</v>
      </c>
      <c r="E33" s="160" t="s">
        <v>984</v>
      </c>
    </row>
    <row r="34" spans="1:5" ht="34">
      <c r="A34" s="491"/>
      <c r="B34" s="497"/>
      <c r="C34" s="494"/>
      <c r="D34" s="135" t="s">
        <v>962</v>
      </c>
      <c r="E34" s="160" t="s">
        <v>982</v>
      </c>
    </row>
    <row r="35" spans="1:5" ht="17">
      <c r="A35" s="491"/>
      <c r="B35" s="497" t="s">
        <v>1011</v>
      </c>
      <c r="C35" s="494" t="s">
        <v>985</v>
      </c>
      <c r="D35" s="135" t="s">
        <v>986</v>
      </c>
      <c r="E35" s="160" t="s">
        <v>991</v>
      </c>
    </row>
    <row r="36" spans="1:5" ht="34">
      <c r="A36" s="491"/>
      <c r="B36" s="497"/>
      <c r="C36" s="494"/>
      <c r="D36" s="135" t="s">
        <v>987</v>
      </c>
      <c r="E36" s="160" t="s">
        <v>992</v>
      </c>
    </row>
    <row r="37" spans="1:5" ht="17">
      <c r="A37" s="491"/>
      <c r="B37" s="497"/>
      <c r="C37" s="494"/>
      <c r="D37" s="135" t="s">
        <v>988</v>
      </c>
      <c r="E37" s="160" t="s">
        <v>993</v>
      </c>
    </row>
    <row r="38" spans="1:5" ht="17">
      <c r="A38" s="491"/>
      <c r="B38" s="497"/>
      <c r="C38" s="494"/>
      <c r="D38" s="135" t="s">
        <v>989</v>
      </c>
      <c r="E38" s="160" t="s">
        <v>994</v>
      </c>
    </row>
    <row r="39" spans="1:5" ht="34">
      <c r="A39" s="491"/>
      <c r="B39" s="497"/>
      <c r="C39" s="494"/>
      <c r="D39" s="135" t="s">
        <v>990</v>
      </c>
      <c r="E39" s="160" t="s">
        <v>995</v>
      </c>
    </row>
    <row r="40" spans="1:5" ht="17">
      <c r="A40" s="491"/>
      <c r="B40" s="497"/>
      <c r="C40" s="494" t="s">
        <v>996</v>
      </c>
      <c r="D40" s="135" t="s">
        <v>997</v>
      </c>
      <c r="E40" s="160" t="s">
        <v>993</v>
      </c>
    </row>
    <row r="41" spans="1:5" ht="17">
      <c r="A41" s="491"/>
      <c r="B41" s="497"/>
      <c r="C41" s="494"/>
      <c r="D41" s="135" t="s">
        <v>998</v>
      </c>
      <c r="E41" s="160" t="s">
        <v>994</v>
      </c>
    </row>
    <row r="42" spans="1:5" ht="34">
      <c r="A42" s="491"/>
      <c r="B42" s="497"/>
      <c r="C42" s="494"/>
      <c r="D42" s="135" t="s">
        <v>990</v>
      </c>
      <c r="E42" s="160" t="s">
        <v>999</v>
      </c>
    </row>
    <row r="43" spans="1:5" ht="18" thickBot="1">
      <c r="A43" s="492"/>
      <c r="B43" s="499"/>
      <c r="C43" s="498"/>
      <c r="D43" s="357" t="s">
        <v>988</v>
      </c>
      <c r="E43" s="187" t="s">
        <v>993</v>
      </c>
    </row>
    <row r="44" spans="1:5" ht="51">
      <c r="A44" s="490" t="s">
        <v>1000</v>
      </c>
      <c r="B44" s="496" t="s">
        <v>918</v>
      </c>
      <c r="C44" s="493" t="s">
        <v>919</v>
      </c>
      <c r="D44" s="210" t="s">
        <v>1001</v>
      </c>
      <c r="E44" s="190" t="s">
        <v>1015</v>
      </c>
    </row>
    <row r="45" spans="1:5" ht="34">
      <c r="A45" s="491"/>
      <c r="B45" s="497"/>
      <c r="C45" s="494"/>
      <c r="D45" s="135" t="s">
        <v>1002</v>
      </c>
      <c r="E45" s="160" t="s">
        <v>1016</v>
      </c>
    </row>
    <row r="46" spans="1:5" ht="34">
      <c r="A46" s="491"/>
      <c r="B46" s="497"/>
      <c r="C46" s="102" t="s">
        <v>927</v>
      </c>
      <c r="D46" s="135" t="s">
        <v>1003</v>
      </c>
      <c r="E46" s="160" t="s">
        <v>1017</v>
      </c>
    </row>
    <row r="47" spans="1:5" ht="34">
      <c r="A47" s="491"/>
      <c r="B47" s="497" t="s">
        <v>933</v>
      </c>
      <c r="C47" s="495" t="s">
        <v>934</v>
      </c>
      <c r="D47" s="135" t="s">
        <v>1004</v>
      </c>
      <c r="E47" s="160" t="s">
        <v>1018</v>
      </c>
    </row>
    <row r="48" spans="1:5" ht="119">
      <c r="A48" s="491"/>
      <c r="B48" s="497"/>
      <c r="C48" s="495"/>
      <c r="D48" s="135" t="s">
        <v>1005</v>
      </c>
      <c r="E48" s="160" t="s">
        <v>1019</v>
      </c>
    </row>
    <row r="49" spans="1:5" ht="17">
      <c r="A49" s="491"/>
      <c r="B49" s="497"/>
      <c r="C49" s="495"/>
      <c r="D49" s="135" t="s">
        <v>1006</v>
      </c>
      <c r="E49" s="159" t="s">
        <v>1020</v>
      </c>
    </row>
    <row r="50" spans="1:5" ht="51">
      <c r="A50" s="491"/>
      <c r="B50" s="497"/>
      <c r="C50" s="102" t="s">
        <v>947</v>
      </c>
      <c r="D50" s="135" t="s">
        <v>1007</v>
      </c>
      <c r="E50" s="160" t="s">
        <v>1021</v>
      </c>
    </row>
    <row r="51" spans="1:5" ht="34">
      <c r="A51" s="491"/>
      <c r="B51" s="497" t="s">
        <v>959</v>
      </c>
      <c r="C51" s="494" t="s">
        <v>960</v>
      </c>
      <c r="D51" s="135" t="s">
        <v>1008</v>
      </c>
      <c r="E51" s="160" t="s">
        <v>1022</v>
      </c>
    </row>
    <row r="52" spans="1:5" ht="34">
      <c r="A52" s="491"/>
      <c r="B52" s="497"/>
      <c r="C52" s="494"/>
      <c r="D52" s="135" t="s">
        <v>1009</v>
      </c>
      <c r="E52" s="160" t="s">
        <v>1023</v>
      </c>
    </row>
    <row r="53" spans="1:5" ht="17">
      <c r="A53" s="491"/>
      <c r="B53" s="497"/>
      <c r="C53" s="494" t="s">
        <v>963</v>
      </c>
      <c r="D53" s="135" t="s">
        <v>1010</v>
      </c>
      <c r="E53" s="159" t="s">
        <v>1024</v>
      </c>
    </row>
    <row r="54" spans="1:5" ht="34">
      <c r="A54" s="491"/>
      <c r="B54" s="497"/>
      <c r="C54" s="494"/>
      <c r="D54" s="135" t="s">
        <v>1025</v>
      </c>
      <c r="E54" s="160" t="s">
        <v>1026</v>
      </c>
    </row>
    <row r="55" spans="1:5" ht="34">
      <c r="A55" s="491"/>
      <c r="B55" s="497" t="s">
        <v>1011</v>
      </c>
      <c r="C55" s="494" t="s">
        <v>985</v>
      </c>
      <c r="D55" s="135" t="s">
        <v>1012</v>
      </c>
      <c r="E55" s="160" t="s">
        <v>1027</v>
      </c>
    </row>
    <row r="56" spans="1:5" ht="17">
      <c r="A56" s="491"/>
      <c r="B56" s="497"/>
      <c r="C56" s="494"/>
      <c r="D56" s="135" t="s">
        <v>1013</v>
      </c>
      <c r="E56" s="159" t="s">
        <v>1028</v>
      </c>
    </row>
    <row r="57" spans="1:5" ht="35" thickBot="1">
      <c r="A57" s="492"/>
      <c r="B57" s="499"/>
      <c r="C57" s="357" t="s">
        <v>996</v>
      </c>
      <c r="D57" s="357" t="s">
        <v>1014</v>
      </c>
      <c r="E57" s="173" t="s">
        <v>1029</v>
      </c>
    </row>
    <row r="58" spans="1:5" ht="51">
      <c r="A58" s="500" t="s">
        <v>1030</v>
      </c>
      <c r="B58" s="496" t="s">
        <v>918</v>
      </c>
      <c r="C58" s="493" t="s">
        <v>919</v>
      </c>
      <c r="D58" s="210" t="s">
        <v>1031</v>
      </c>
      <c r="E58" s="190" t="s">
        <v>1047</v>
      </c>
    </row>
    <row r="59" spans="1:5" ht="68">
      <c r="A59" s="501"/>
      <c r="B59" s="497"/>
      <c r="C59" s="494"/>
      <c r="D59" s="135" t="s">
        <v>921</v>
      </c>
      <c r="E59" s="160" t="s">
        <v>1048</v>
      </c>
    </row>
    <row r="60" spans="1:5" ht="51">
      <c r="A60" s="501"/>
      <c r="B60" s="497"/>
      <c r="C60" s="494"/>
      <c r="D60" s="135" t="s">
        <v>922</v>
      </c>
      <c r="E60" s="160" t="s">
        <v>1049</v>
      </c>
    </row>
    <row r="61" spans="1:5" ht="51">
      <c r="A61" s="501"/>
      <c r="B61" s="497"/>
      <c r="C61" s="495" t="s">
        <v>927</v>
      </c>
      <c r="D61" s="135" t="s">
        <v>1031</v>
      </c>
      <c r="E61" s="160" t="s">
        <v>1047</v>
      </c>
    </row>
    <row r="62" spans="1:5" ht="68">
      <c r="A62" s="501"/>
      <c r="B62" s="497"/>
      <c r="C62" s="495"/>
      <c r="D62" s="135" t="s">
        <v>921</v>
      </c>
      <c r="E62" s="160" t="s">
        <v>1048</v>
      </c>
    </row>
    <row r="63" spans="1:5" ht="34">
      <c r="A63" s="501"/>
      <c r="B63" s="497" t="s">
        <v>933</v>
      </c>
      <c r="C63" s="495" t="s">
        <v>934</v>
      </c>
      <c r="D63" s="135" t="s">
        <v>1032</v>
      </c>
      <c r="E63" s="160" t="s">
        <v>1050</v>
      </c>
    </row>
    <row r="64" spans="1:5" ht="51">
      <c r="A64" s="501"/>
      <c r="B64" s="497"/>
      <c r="C64" s="495"/>
      <c r="D64" s="135" t="s">
        <v>936</v>
      </c>
      <c r="E64" s="160" t="s">
        <v>1051</v>
      </c>
    </row>
    <row r="65" spans="1:5" ht="85">
      <c r="A65" s="501"/>
      <c r="B65" s="497"/>
      <c r="C65" s="495"/>
      <c r="D65" s="135" t="s">
        <v>937</v>
      </c>
      <c r="E65" s="160" t="s">
        <v>1052</v>
      </c>
    </row>
    <row r="66" spans="1:5" ht="51">
      <c r="A66" s="501"/>
      <c r="B66" s="497"/>
      <c r="C66" s="495"/>
      <c r="D66" s="135" t="s">
        <v>1054</v>
      </c>
      <c r="E66" s="160" t="s">
        <v>1056</v>
      </c>
    </row>
    <row r="67" spans="1:5" ht="17">
      <c r="A67" s="501"/>
      <c r="B67" s="497"/>
      <c r="C67" s="495"/>
      <c r="D67" s="135" t="s">
        <v>938</v>
      </c>
      <c r="E67" s="160" t="s">
        <v>1053</v>
      </c>
    </row>
    <row r="68" spans="1:5" ht="68">
      <c r="A68" s="501"/>
      <c r="B68" s="497"/>
      <c r="C68" s="495"/>
      <c r="D68" s="135" t="s">
        <v>1033</v>
      </c>
      <c r="E68" s="160" t="s">
        <v>1055</v>
      </c>
    </row>
    <row r="69" spans="1:5" ht="34">
      <c r="A69" s="501"/>
      <c r="B69" s="497"/>
      <c r="C69" s="495" t="s">
        <v>947</v>
      </c>
      <c r="D69" s="135" t="s">
        <v>1032</v>
      </c>
      <c r="E69" s="160" t="s">
        <v>1057</v>
      </c>
    </row>
    <row r="70" spans="1:5" ht="51">
      <c r="A70" s="501"/>
      <c r="B70" s="497"/>
      <c r="C70" s="495"/>
      <c r="D70" s="135" t="s">
        <v>1034</v>
      </c>
      <c r="E70" s="160" t="s">
        <v>1058</v>
      </c>
    </row>
    <row r="71" spans="1:5" ht="17">
      <c r="A71" s="501"/>
      <c r="B71" s="497"/>
      <c r="C71" s="495"/>
      <c r="D71" s="135" t="s">
        <v>949</v>
      </c>
      <c r="E71" s="160" t="s">
        <v>1059</v>
      </c>
    </row>
    <row r="72" spans="1:5" ht="34">
      <c r="A72" s="501"/>
      <c r="B72" s="497"/>
      <c r="C72" s="495"/>
      <c r="D72" s="135" t="s">
        <v>1035</v>
      </c>
      <c r="E72" s="160" t="s">
        <v>1060</v>
      </c>
    </row>
    <row r="73" spans="1:5" ht="51">
      <c r="A73" s="501"/>
      <c r="B73" s="497"/>
      <c r="C73" s="495"/>
      <c r="D73" s="135" t="s">
        <v>951</v>
      </c>
      <c r="E73" s="160" t="s">
        <v>1061</v>
      </c>
    </row>
    <row r="74" spans="1:5" ht="34">
      <c r="A74" s="501"/>
      <c r="B74" s="497" t="s">
        <v>959</v>
      </c>
      <c r="C74" s="494" t="s">
        <v>960</v>
      </c>
      <c r="D74" s="135" t="s">
        <v>1036</v>
      </c>
      <c r="E74" s="160" t="s">
        <v>1062</v>
      </c>
    </row>
    <row r="75" spans="1:5" ht="34">
      <c r="A75" s="501"/>
      <c r="B75" s="497"/>
      <c r="C75" s="494"/>
      <c r="D75" s="135" t="s">
        <v>967</v>
      </c>
      <c r="E75" s="160" t="s">
        <v>1063</v>
      </c>
    </row>
    <row r="76" spans="1:5" ht="34">
      <c r="A76" s="501"/>
      <c r="B76" s="497"/>
      <c r="C76" s="494"/>
      <c r="D76" s="135" t="s">
        <v>1037</v>
      </c>
      <c r="E76" s="349" t="s">
        <v>1072</v>
      </c>
    </row>
    <row r="77" spans="1:5" ht="51">
      <c r="A77" s="501"/>
      <c r="B77" s="497"/>
      <c r="C77" s="494"/>
      <c r="D77" s="135" t="s">
        <v>1038</v>
      </c>
      <c r="E77" s="160" t="s">
        <v>1064</v>
      </c>
    </row>
    <row r="78" spans="1:5" ht="34">
      <c r="A78" s="501"/>
      <c r="B78" s="497"/>
      <c r="C78" s="494" t="s">
        <v>963</v>
      </c>
      <c r="D78" s="135" t="s">
        <v>964</v>
      </c>
      <c r="E78" s="160" t="s">
        <v>1065</v>
      </c>
    </row>
    <row r="79" spans="1:5" ht="34">
      <c r="A79" s="501"/>
      <c r="B79" s="497"/>
      <c r="C79" s="494"/>
      <c r="D79" s="135" t="s">
        <v>961</v>
      </c>
      <c r="E79" s="160" t="s">
        <v>1066</v>
      </c>
    </row>
    <row r="80" spans="1:5" ht="34">
      <c r="A80" s="501"/>
      <c r="B80" s="497"/>
      <c r="C80" s="494"/>
      <c r="D80" s="135" t="s">
        <v>1039</v>
      </c>
      <c r="E80" s="160" t="s">
        <v>1067</v>
      </c>
    </row>
    <row r="81" spans="1:5" ht="34">
      <c r="A81" s="501"/>
      <c r="B81" s="497"/>
      <c r="C81" s="494"/>
      <c r="D81" s="135" t="s">
        <v>1040</v>
      </c>
      <c r="E81" s="160" t="s">
        <v>1070</v>
      </c>
    </row>
    <row r="82" spans="1:5" ht="34">
      <c r="A82" s="501"/>
      <c r="B82" s="497"/>
      <c r="C82" s="494"/>
      <c r="D82" s="135" t="s">
        <v>1041</v>
      </c>
      <c r="E82" s="160" t="s">
        <v>1068</v>
      </c>
    </row>
    <row r="83" spans="1:5" ht="34">
      <c r="A83" s="501"/>
      <c r="B83" s="497"/>
      <c r="C83" s="494"/>
      <c r="D83" s="135" t="s">
        <v>1042</v>
      </c>
      <c r="E83" s="160" t="s">
        <v>1069</v>
      </c>
    </row>
    <row r="84" spans="1:5" ht="34">
      <c r="A84" s="501"/>
      <c r="B84" s="497"/>
      <c r="C84" s="494"/>
      <c r="D84" s="135" t="s">
        <v>1043</v>
      </c>
      <c r="E84" s="160" t="s">
        <v>1071</v>
      </c>
    </row>
    <row r="85" spans="1:5" ht="34">
      <c r="A85" s="501"/>
      <c r="B85" s="497" t="s">
        <v>1011</v>
      </c>
      <c r="C85" s="494" t="s">
        <v>985</v>
      </c>
      <c r="D85" s="135" t="s">
        <v>1044</v>
      </c>
      <c r="E85" s="160" t="s">
        <v>1073</v>
      </c>
    </row>
    <row r="86" spans="1:5" ht="17">
      <c r="A86" s="501"/>
      <c r="B86" s="497"/>
      <c r="C86" s="494"/>
      <c r="D86" s="135" t="s">
        <v>986</v>
      </c>
      <c r="E86" s="160" t="s">
        <v>1074</v>
      </c>
    </row>
    <row r="87" spans="1:5" ht="68">
      <c r="A87" s="501"/>
      <c r="B87" s="497"/>
      <c r="C87" s="494"/>
      <c r="D87" s="135" t="s">
        <v>997</v>
      </c>
      <c r="E87" s="160" t="s">
        <v>1075</v>
      </c>
    </row>
    <row r="88" spans="1:5" ht="34">
      <c r="A88" s="501"/>
      <c r="B88" s="497"/>
      <c r="C88" s="494"/>
      <c r="D88" s="135" t="s">
        <v>1045</v>
      </c>
      <c r="E88" s="160" t="s">
        <v>1076</v>
      </c>
    </row>
    <row r="89" spans="1:5" ht="34">
      <c r="A89" s="501"/>
      <c r="B89" s="497"/>
      <c r="C89" s="494"/>
      <c r="D89" s="135" t="s">
        <v>988</v>
      </c>
      <c r="E89" s="160" t="s">
        <v>1077</v>
      </c>
    </row>
    <row r="90" spans="1:5" ht="17">
      <c r="A90" s="501"/>
      <c r="B90" s="497"/>
      <c r="C90" s="494"/>
      <c r="D90" s="135" t="s">
        <v>998</v>
      </c>
      <c r="E90" s="160" t="s">
        <v>1078</v>
      </c>
    </row>
    <row r="91" spans="1:5" ht="17">
      <c r="A91" s="501"/>
      <c r="B91" s="497"/>
      <c r="C91" s="494"/>
      <c r="D91" s="135" t="s">
        <v>1046</v>
      </c>
      <c r="E91" s="160" t="s">
        <v>1079</v>
      </c>
    </row>
    <row r="92" spans="1:5" ht="34">
      <c r="A92" s="501"/>
      <c r="B92" s="497"/>
      <c r="C92" s="494"/>
      <c r="D92" s="135" t="s">
        <v>1013</v>
      </c>
      <c r="E92" s="160" t="s">
        <v>1080</v>
      </c>
    </row>
    <row r="93" spans="1:5" ht="51">
      <c r="A93" s="501"/>
      <c r="B93" s="497"/>
      <c r="C93" s="494" t="s">
        <v>996</v>
      </c>
      <c r="D93" s="135" t="s">
        <v>997</v>
      </c>
      <c r="E93" s="160" t="s">
        <v>1081</v>
      </c>
    </row>
    <row r="94" spans="1:5" ht="51">
      <c r="A94" s="501"/>
      <c r="B94" s="497"/>
      <c r="C94" s="494"/>
      <c r="D94" s="135" t="s">
        <v>998</v>
      </c>
      <c r="E94" s="160" t="s">
        <v>1082</v>
      </c>
    </row>
    <row r="95" spans="1:5" ht="34">
      <c r="A95" s="501"/>
      <c r="B95" s="497"/>
      <c r="C95" s="494"/>
      <c r="D95" s="135" t="s">
        <v>990</v>
      </c>
      <c r="E95" s="160" t="s">
        <v>1073</v>
      </c>
    </row>
    <row r="96" spans="1:5" ht="35" thickBot="1">
      <c r="A96" s="502"/>
      <c r="B96" s="499"/>
      <c r="C96" s="498"/>
      <c r="D96" s="357" t="s">
        <v>988</v>
      </c>
      <c r="E96" s="187" t="s">
        <v>1083</v>
      </c>
    </row>
    <row r="97" spans="1:5" ht="34">
      <c r="A97" s="500" t="s">
        <v>1084</v>
      </c>
      <c r="B97" s="496" t="s">
        <v>918</v>
      </c>
      <c r="C97" s="493" t="s">
        <v>919</v>
      </c>
      <c r="D97" s="210" t="s">
        <v>1085</v>
      </c>
      <c r="E97" s="190" t="s">
        <v>1099</v>
      </c>
    </row>
    <row r="98" spans="1:5" ht="34">
      <c r="A98" s="501"/>
      <c r="B98" s="497"/>
      <c r="C98" s="494"/>
      <c r="D98" s="135" t="s">
        <v>1002</v>
      </c>
      <c r="E98" s="160" t="s">
        <v>1100</v>
      </c>
    </row>
    <row r="99" spans="1:5" ht="17">
      <c r="A99" s="501"/>
      <c r="B99" s="497"/>
      <c r="C99" s="494"/>
      <c r="D99" s="135" t="s">
        <v>1086</v>
      </c>
      <c r="E99" s="160" t="s">
        <v>1101</v>
      </c>
    </row>
    <row r="100" spans="1:5" ht="34">
      <c r="A100" s="501"/>
      <c r="B100" s="497"/>
      <c r="C100" s="102" t="s">
        <v>927</v>
      </c>
      <c r="D100" s="135" t="s">
        <v>1087</v>
      </c>
      <c r="E100" s="160" t="s">
        <v>1102</v>
      </c>
    </row>
    <row r="101" spans="1:5" ht="68">
      <c r="A101" s="501"/>
      <c r="B101" s="497" t="s">
        <v>933</v>
      </c>
      <c r="C101" s="495" t="s">
        <v>934</v>
      </c>
      <c r="D101" s="135" t="s">
        <v>1088</v>
      </c>
      <c r="E101" s="160" t="s">
        <v>1103</v>
      </c>
    </row>
    <row r="102" spans="1:5" ht="17">
      <c r="A102" s="501"/>
      <c r="B102" s="497"/>
      <c r="C102" s="495"/>
      <c r="D102" s="135" t="s">
        <v>940</v>
      </c>
      <c r="E102" s="160" t="s">
        <v>1104</v>
      </c>
    </row>
    <row r="103" spans="1:5" ht="17">
      <c r="A103" s="501"/>
      <c r="B103" s="497"/>
      <c r="C103" s="471" t="s">
        <v>947</v>
      </c>
      <c r="D103" s="135" t="s">
        <v>1089</v>
      </c>
      <c r="E103" s="160" t="s">
        <v>1105</v>
      </c>
    </row>
    <row r="104" spans="1:5" ht="17">
      <c r="A104" s="501"/>
      <c r="B104" s="497"/>
      <c r="C104" s="503"/>
      <c r="D104" s="135" t="s">
        <v>1090</v>
      </c>
      <c r="E104" s="160" t="s">
        <v>1106</v>
      </c>
    </row>
    <row r="105" spans="1:5" ht="34">
      <c r="A105" s="501"/>
      <c r="B105" s="497"/>
      <c r="C105" s="472"/>
      <c r="D105" s="135" t="s">
        <v>1091</v>
      </c>
      <c r="E105" s="160" t="s">
        <v>1107</v>
      </c>
    </row>
    <row r="106" spans="1:5" ht="17">
      <c r="A106" s="501"/>
      <c r="B106" s="497" t="s">
        <v>959</v>
      </c>
      <c r="C106" s="494" t="s">
        <v>960</v>
      </c>
      <c r="D106" s="135" t="s">
        <v>1092</v>
      </c>
      <c r="E106" s="160" t="s">
        <v>1108</v>
      </c>
    </row>
    <row r="107" spans="1:5" ht="51">
      <c r="A107" s="501"/>
      <c r="B107" s="497"/>
      <c r="C107" s="494"/>
      <c r="D107" s="135" t="s">
        <v>1093</v>
      </c>
      <c r="E107" s="160" t="s">
        <v>1109</v>
      </c>
    </row>
    <row r="108" spans="1:5" ht="17">
      <c r="A108" s="501"/>
      <c r="B108" s="497"/>
      <c r="C108" s="494"/>
      <c r="D108" s="135" t="s">
        <v>1094</v>
      </c>
      <c r="E108" s="160" t="s">
        <v>1110</v>
      </c>
    </row>
    <row r="109" spans="1:5" ht="17">
      <c r="A109" s="501"/>
      <c r="B109" s="497"/>
      <c r="C109" s="494"/>
      <c r="D109" s="135" t="s">
        <v>1009</v>
      </c>
      <c r="E109" s="160" t="s">
        <v>1108</v>
      </c>
    </row>
    <row r="110" spans="1:5" ht="34">
      <c r="A110" s="501"/>
      <c r="B110" s="497"/>
      <c r="C110" s="494" t="s">
        <v>963</v>
      </c>
      <c r="D110" s="135" t="s">
        <v>1095</v>
      </c>
      <c r="E110" s="160" t="s">
        <v>1111</v>
      </c>
    </row>
    <row r="111" spans="1:5" ht="17">
      <c r="A111" s="501"/>
      <c r="B111" s="497"/>
      <c r="C111" s="494"/>
      <c r="D111" s="135" t="s">
        <v>1096</v>
      </c>
      <c r="E111" s="160" t="s">
        <v>1112</v>
      </c>
    </row>
    <row r="112" spans="1:5" ht="34">
      <c r="A112" s="501"/>
      <c r="B112" s="497" t="s">
        <v>1011</v>
      </c>
      <c r="C112" s="494" t="s">
        <v>985</v>
      </c>
      <c r="D112" s="135" t="s">
        <v>1097</v>
      </c>
      <c r="E112" s="160" t="s">
        <v>1113</v>
      </c>
    </row>
    <row r="113" spans="1:5" ht="17">
      <c r="A113" s="501"/>
      <c r="B113" s="497"/>
      <c r="C113" s="494"/>
      <c r="D113" s="135" t="s">
        <v>1013</v>
      </c>
      <c r="E113" s="160" t="s">
        <v>1101</v>
      </c>
    </row>
    <row r="114" spans="1:5" ht="52" thickBot="1">
      <c r="A114" s="502"/>
      <c r="B114" s="499"/>
      <c r="C114" s="357" t="s">
        <v>996</v>
      </c>
      <c r="D114" s="357" t="s">
        <v>1098</v>
      </c>
      <c r="E114" s="187" t="s">
        <v>1114</v>
      </c>
    </row>
  </sheetData>
  <mergeCells count="47">
    <mergeCell ref="B112:B114"/>
    <mergeCell ref="C112:C113"/>
    <mergeCell ref="A97:A114"/>
    <mergeCell ref="B101:B105"/>
    <mergeCell ref="C101:C102"/>
    <mergeCell ref="C103:C105"/>
    <mergeCell ref="B106:B111"/>
    <mergeCell ref="C106:C109"/>
    <mergeCell ref="C110:C111"/>
    <mergeCell ref="B85:B96"/>
    <mergeCell ref="C85:C92"/>
    <mergeCell ref="C93:C96"/>
    <mergeCell ref="A58:A96"/>
    <mergeCell ref="B97:B100"/>
    <mergeCell ref="C97:C99"/>
    <mergeCell ref="B63:B73"/>
    <mergeCell ref="C63:C68"/>
    <mergeCell ref="C69:C73"/>
    <mergeCell ref="B74:B84"/>
    <mergeCell ref="C74:C77"/>
    <mergeCell ref="C78:C84"/>
    <mergeCell ref="A44:A57"/>
    <mergeCell ref="B58:B62"/>
    <mergeCell ref="C58:C60"/>
    <mergeCell ref="C61:C62"/>
    <mergeCell ref="B51:B54"/>
    <mergeCell ref="C51:C52"/>
    <mergeCell ref="C53:C54"/>
    <mergeCell ref="B55:B57"/>
    <mergeCell ref="C55:C56"/>
    <mergeCell ref="B44:B46"/>
    <mergeCell ref="C44:C45"/>
    <mergeCell ref="B47:B50"/>
    <mergeCell ref="C47:C49"/>
    <mergeCell ref="A3:A43"/>
    <mergeCell ref="C3:C7"/>
    <mergeCell ref="C8:C10"/>
    <mergeCell ref="B3:B10"/>
    <mergeCell ref="C11:C16"/>
    <mergeCell ref="C17:C22"/>
    <mergeCell ref="B11:B22"/>
    <mergeCell ref="C23:C30"/>
    <mergeCell ref="B23:B34"/>
    <mergeCell ref="C31:C34"/>
    <mergeCell ref="C35:C39"/>
    <mergeCell ref="C40:C43"/>
    <mergeCell ref="B35:B43"/>
  </mergeCells>
  <pageMargins left="0.7" right="0.7" top="0.75" bottom="0.75" header="0.3" footer="0.3"/>
  <pageSetup scale="47" orientation="portrait" horizontalDpi="0" verticalDpi="0"/>
  <rowBreaks count="2" manualBreakCount="2">
    <brk id="34" max="16383" man="1"/>
    <brk id="6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071A3-2A3B-497F-AEFB-97F789B1593E}">
  <sheetPr codeName="Hoja9"/>
  <dimension ref="A3:I17"/>
  <sheetViews>
    <sheetView topLeftCell="A3" zoomScale="125" zoomScaleNormal="100" zoomScaleSheetLayoutView="144" workbookViewId="0">
      <selection activeCell="E20" sqref="E20"/>
    </sheetView>
  </sheetViews>
  <sheetFormatPr baseColWidth="10" defaultRowHeight="16"/>
  <cols>
    <col min="3" max="3" width="19" customWidth="1"/>
    <col min="4" max="4" width="27.5" bestFit="1" customWidth="1"/>
    <col min="5" max="5" width="3.5" bestFit="1" customWidth="1"/>
    <col min="6" max="6" width="32.6640625" style="5" customWidth="1"/>
    <col min="7" max="7" width="9.5" style="5" customWidth="1"/>
    <col min="22" max="22" width="15" customWidth="1"/>
  </cols>
  <sheetData>
    <row r="3" spans="1:9">
      <c r="A3" s="5"/>
      <c r="B3" s="5"/>
      <c r="C3" s="5"/>
      <c r="D3" s="5"/>
    </row>
    <row r="4" spans="1:9" ht="17">
      <c r="A4" s="5"/>
      <c r="B4" s="5"/>
      <c r="C4" s="5"/>
      <c r="D4" s="101"/>
      <c r="E4" s="101" t="s">
        <v>34</v>
      </c>
      <c r="F4" s="31" t="s">
        <v>198</v>
      </c>
      <c r="G4" s="31"/>
      <c r="H4" s="101" t="s">
        <v>227</v>
      </c>
      <c r="I4" s="101" t="s">
        <v>228</v>
      </c>
    </row>
    <row r="5" spans="1:9">
      <c r="A5" s="5"/>
      <c r="B5" s="5"/>
      <c r="C5" s="5"/>
      <c r="D5" s="101" t="s">
        <v>232</v>
      </c>
      <c r="E5" s="102">
        <v>1</v>
      </c>
      <c r="F5" s="100" t="s">
        <v>96</v>
      </c>
      <c r="G5" s="557">
        <v>46146</v>
      </c>
      <c r="H5" s="524" t="s">
        <v>229</v>
      </c>
      <c r="I5" s="103">
        <v>0.33333333333333331</v>
      </c>
    </row>
    <row r="6" spans="1:9">
      <c r="A6" s="5"/>
      <c r="B6" s="5"/>
      <c r="C6" s="5"/>
      <c r="D6" s="101" t="s">
        <v>233</v>
      </c>
      <c r="E6" s="102">
        <v>2</v>
      </c>
      <c r="F6" s="69" t="s">
        <v>75</v>
      </c>
      <c r="G6" s="554">
        <v>46139</v>
      </c>
      <c r="H6" s="525"/>
      <c r="I6" s="103">
        <v>0.3611111111111111</v>
      </c>
    </row>
    <row r="7" spans="1:9">
      <c r="A7" s="5"/>
      <c r="B7" s="5"/>
      <c r="C7" s="5"/>
      <c r="D7" s="101" t="s">
        <v>231</v>
      </c>
      <c r="E7" s="102">
        <v>3</v>
      </c>
      <c r="F7" s="69" t="s">
        <v>221</v>
      </c>
      <c r="G7" s="554">
        <v>46142</v>
      </c>
      <c r="H7" s="525"/>
      <c r="I7" s="103">
        <v>0.38541666666666669</v>
      </c>
    </row>
    <row r="8" spans="1:9">
      <c r="A8" s="5"/>
      <c r="B8" s="5"/>
      <c r="C8" s="5"/>
      <c r="D8" s="101" t="s">
        <v>230</v>
      </c>
      <c r="E8" s="102">
        <v>4</v>
      </c>
      <c r="F8" s="69" t="s">
        <v>113</v>
      </c>
      <c r="G8" s="554">
        <v>46142</v>
      </c>
      <c r="H8" s="525"/>
      <c r="I8" s="103">
        <v>0.40972222222222221</v>
      </c>
    </row>
    <row r="9" spans="1:9">
      <c r="A9" s="5"/>
      <c r="B9" s="5"/>
      <c r="C9" s="5"/>
      <c r="D9" s="101" t="s">
        <v>234</v>
      </c>
      <c r="E9" s="102">
        <v>5</v>
      </c>
      <c r="F9" s="69" t="s">
        <v>64</v>
      </c>
      <c r="G9" s="554">
        <v>46153</v>
      </c>
      <c r="H9" s="525"/>
      <c r="I9" s="103">
        <v>0.44444444444444442</v>
      </c>
    </row>
    <row r="10" spans="1:9">
      <c r="A10" s="5"/>
      <c r="B10" s="5"/>
      <c r="C10" s="5"/>
      <c r="D10" s="101" t="s">
        <v>235</v>
      </c>
      <c r="E10" s="102">
        <v>6</v>
      </c>
      <c r="F10" s="69" t="s">
        <v>145</v>
      </c>
      <c r="G10" s="295"/>
      <c r="H10" s="525"/>
      <c r="I10" s="103">
        <v>0.46875</v>
      </c>
    </row>
    <row r="11" spans="1:9">
      <c r="A11" s="5"/>
      <c r="B11" s="5"/>
      <c r="C11" s="5"/>
      <c r="D11" s="101" t="s">
        <v>240</v>
      </c>
      <c r="E11" s="102">
        <v>7</v>
      </c>
      <c r="F11" s="69" t="s">
        <v>216</v>
      </c>
      <c r="G11" s="295"/>
      <c r="H11" s="525"/>
      <c r="I11" s="103">
        <v>0.49652777777777779</v>
      </c>
    </row>
    <row r="12" spans="1:9">
      <c r="A12" s="5"/>
      <c r="B12" s="5"/>
      <c r="C12" s="5"/>
      <c r="D12" s="101" t="s">
        <v>236</v>
      </c>
      <c r="E12" s="102">
        <v>8</v>
      </c>
      <c r="F12" s="69" t="s">
        <v>90</v>
      </c>
      <c r="G12" s="295"/>
      <c r="H12" s="525"/>
      <c r="I12" s="103">
        <v>0.5625</v>
      </c>
    </row>
    <row r="13" spans="1:9">
      <c r="A13" s="5"/>
      <c r="B13" s="5"/>
      <c r="C13" s="5"/>
      <c r="D13" s="101" t="s">
        <v>238</v>
      </c>
      <c r="E13" s="102">
        <v>9</v>
      </c>
      <c r="F13" s="69" t="s">
        <v>125</v>
      </c>
      <c r="G13" s="295"/>
      <c r="H13" s="525"/>
      <c r="I13" s="103">
        <v>0.59375</v>
      </c>
    </row>
    <row r="14" spans="1:9">
      <c r="A14" s="5"/>
      <c r="B14" s="5"/>
      <c r="C14" s="5"/>
      <c r="D14" s="101" t="s">
        <v>239</v>
      </c>
      <c r="E14" s="102">
        <v>10</v>
      </c>
      <c r="F14" s="69" t="s">
        <v>107</v>
      </c>
      <c r="G14" s="295"/>
      <c r="H14" s="525"/>
      <c r="I14" s="103">
        <v>0.61805555555555558</v>
      </c>
    </row>
    <row r="15" spans="1:9">
      <c r="D15" s="101"/>
      <c r="E15" s="102">
        <v>11</v>
      </c>
      <c r="F15" s="69" t="s">
        <v>156</v>
      </c>
      <c r="G15" s="78"/>
      <c r="H15" s="526"/>
      <c r="I15" s="103">
        <v>0.65625</v>
      </c>
    </row>
    <row r="17" ht="15.75" customHeight="1"/>
  </sheetData>
  <sortState xmlns:xlrd2="http://schemas.microsoft.com/office/spreadsheetml/2017/richdata2" ref="D5:I15">
    <sortCondition ref="E5:E15"/>
  </sortState>
  <mergeCells count="1">
    <mergeCell ref="H5:H1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12DAE-13E6-4FA8-BF28-F40238370ACC}">
  <sheetPr codeName="Hoja11"/>
  <dimension ref="A1:L26"/>
  <sheetViews>
    <sheetView zoomScale="137" zoomScaleNormal="137" workbookViewId="0">
      <selection activeCell="D26" sqref="D26"/>
    </sheetView>
  </sheetViews>
  <sheetFormatPr baseColWidth="10" defaultRowHeight="16"/>
  <cols>
    <col min="3" max="3" width="79.6640625" customWidth="1"/>
    <col min="4" max="4" width="18.83203125" customWidth="1"/>
    <col min="5" max="5" width="13.1640625" customWidth="1"/>
    <col min="6" max="6" width="12.1640625" customWidth="1"/>
    <col min="8" max="8" width="13.1640625" customWidth="1"/>
    <col min="9" max="9" width="12" customWidth="1"/>
  </cols>
  <sheetData>
    <row r="1" spans="1:12" ht="17" thickBot="1"/>
    <row r="2" spans="1:12" ht="17" thickBot="1">
      <c r="B2" s="527" t="s">
        <v>802</v>
      </c>
      <c r="C2" s="528"/>
      <c r="D2" s="528"/>
      <c r="E2" s="529"/>
    </row>
    <row r="3" spans="1:12" s="5" customFormat="1" ht="17" thickBot="1">
      <c r="A3" s="312"/>
      <c r="B3" s="323" t="s">
        <v>422</v>
      </c>
      <c r="C3" s="311" t="s">
        <v>803</v>
      </c>
      <c r="D3" s="83" t="s">
        <v>804</v>
      </c>
      <c r="E3" s="320"/>
      <c r="F3" s="312"/>
      <c r="G3" s="311"/>
      <c r="H3" s="83"/>
      <c r="I3" s="83"/>
      <c r="J3" s="83"/>
    </row>
    <row r="4" spans="1:12" ht="30">
      <c r="A4" s="52"/>
      <c r="B4" s="324">
        <v>1</v>
      </c>
      <c r="C4" s="313" t="s">
        <v>776</v>
      </c>
      <c r="D4" s="78" t="s">
        <v>399</v>
      </c>
      <c r="E4" s="319"/>
      <c r="F4" s="314"/>
      <c r="G4" s="313"/>
      <c r="H4" s="78"/>
      <c r="I4" s="78"/>
      <c r="J4" s="78"/>
    </row>
    <row r="5" spans="1:12" ht="30">
      <c r="A5" s="52"/>
      <c r="B5" s="325">
        <v>2</v>
      </c>
      <c r="C5" s="310" t="s">
        <v>777</v>
      </c>
      <c r="D5" s="69" t="s">
        <v>731</v>
      </c>
      <c r="E5" s="315" t="s">
        <v>800</v>
      </c>
      <c r="F5" s="314"/>
      <c r="G5" s="310"/>
      <c r="H5" s="69"/>
      <c r="I5" s="69"/>
      <c r="J5" s="69"/>
    </row>
    <row r="6" spans="1:12" ht="30">
      <c r="A6" s="62"/>
      <c r="B6" s="325">
        <v>3</v>
      </c>
      <c r="C6" s="321" t="s">
        <v>778</v>
      </c>
      <c r="D6" s="69" t="s">
        <v>731</v>
      </c>
      <c r="E6" s="315" t="s">
        <v>800</v>
      </c>
      <c r="F6" s="314"/>
      <c r="G6" s="310"/>
      <c r="H6" s="69"/>
      <c r="I6" s="69"/>
      <c r="J6" s="69"/>
    </row>
    <row r="7" spans="1:12">
      <c r="A7" s="52"/>
      <c r="B7" s="325">
        <v>4</v>
      </c>
      <c r="C7" s="250" t="s">
        <v>779</v>
      </c>
      <c r="D7" s="69" t="s">
        <v>731</v>
      </c>
      <c r="E7" s="315"/>
      <c r="F7" s="314"/>
      <c r="G7" s="310"/>
      <c r="H7" s="69"/>
      <c r="I7" s="69"/>
      <c r="J7" s="69"/>
    </row>
    <row r="8" spans="1:12">
      <c r="A8" s="52"/>
      <c r="B8" s="325">
        <v>5</v>
      </c>
      <c r="C8" s="310" t="s">
        <v>780</v>
      </c>
      <c r="D8" s="69" t="s">
        <v>731</v>
      </c>
      <c r="E8" s="315" t="s">
        <v>800</v>
      </c>
      <c r="F8" s="314"/>
      <c r="G8" s="310"/>
      <c r="H8" s="69"/>
      <c r="I8" s="69"/>
      <c r="J8" s="69"/>
      <c r="L8" s="137"/>
    </row>
    <row r="9" spans="1:12" ht="45">
      <c r="A9" s="52"/>
      <c r="B9" s="325">
        <v>6</v>
      </c>
      <c r="C9" s="310" t="s">
        <v>781</v>
      </c>
      <c r="D9" s="69" t="s">
        <v>399</v>
      </c>
      <c r="E9" s="315"/>
      <c r="F9" s="314"/>
      <c r="G9" s="310"/>
      <c r="H9" s="69"/>
      <c r="I9" s="69"/>
      <c r="J9" s="69"/>
    </row>
    <row r="10" spans="1:12">
      <c r="A10" s="52"/>
      <c r="B10" s="325">
        <v>7</v>
      </c>
      <c r="C10" s="310" t="s">
        <v>782</v>
      </c>
      <c r="D10" s="69" t="s">
        <v>399</v>
      </c>
      <c r="E10" s="315"/>
      <c r="F10" s="314"/>
      <c r="G10" s="310"/>
      <c r="H10" s="69"/>
      <c r="I10" s="69"/>
      <c r="J10" s="69"/>
    </row>
    <row r="11" spans="1:12" ht="30">
      <c r="A11" s="52"/>
      <c r="B11" s="325">
        <v>8</v>
      </c>
      <c r="C11" s="310" t="s">
        <v>783</v>
      </c>
      <c r="D11" s="69" t="s">
        <v>399</v>
      </c>
      <c r="E11" s="315"/>
      <c r="F11" s="314"/>
      <c r="G11" s="310"/>
      <c r="H11" s="69"/>
      <c r="I11" s="69"/>
      <c r="J11" s="69"/>
    </row>
    <row r="12" spans="1:12" ht="30">
      <c r="A12" s="52"/>
      <c r="B12" s="325">
        <v>9</v>
      </c>
      <c r="C12" s="310" t="s">
        <v>784</v>
      </c>
      <c r="D12" s="69"/>
      <c r="E12" s="315"/>
      <c r="F12" s="314"/>
      <c r="G12" s="310"/>
      <c r="H12" s="69"/>
      <c r="I12" s="69"/>
      <c r="J12" s="69"/>
    </row>
    <row r="13" spans="1:12" ht="30">
      <c r="A13" s="52"/>
      <c r="B13" s="325">
        <v>10</v>
      </c>
      <c r="C13" s="310" t="s">
        <v>785</v>
      </c>
      <c r="D13" s="69" t="s">
        <v>399</v>
      </c>
      <c r="E13" s="315"/>
      <c r="F13" s="314"/>
      <c r="G13" s="310"/>
      <c r="H13" s="69"/>
      <c r="I13" s="69"/>
      <c r="J13" s="69"/>
    </row>
    <row r="14" spans="1:12" ht="30">
      <c r="A14" s="52"/>
      <c r="B14" s="325">
        <v>11</v>
      </c>
      <c r="C14" s="310" t="s">
        <v>786</v>
      </c>
      <c r="D14" s="69" t="s">
        <v>399</v>
      </c>
      <c r="E14" s="315"/>
      <c r="F14" s="314"/>
      <c r="G14" s="310"/>
      <c r="H14" s="69"/>
      <c r="I14" s="69"/>
      <c r="J14" s="69"/>
    </row>
    <row r="15" spans="1:12" ht="60">
      <c r="A15" s="52"/>
      <c r="B15" s="325">
        <v>12</v>
      </c>
      <c r="C15" s="310" t="s">
        <v>787</v>
      </c>
      <c r="D15" s="69" t="s">
        <v>170</v>
      </c>
      <c r="E15" s="316"/>
    </row>
    <row r="16" spans="1:12" ht="45">
      <c r="B16" s="325">
        <v>13</v>
      </c>
      <c r="C16" s="310" t="s">
        <v>788</v>
      </c>
      <c r="D16" s="69" t="s">
        <v>170</v>
      </c>
      <c r="E16" s="316"/>
    </row>
    <row r="17" spans="2:5">
      <c r="B17" s="325">
        <v>14</v>
      </c>
      <c r="C17" s="310" t="s">
        <v>789</v>
      </c>
      <c r="D17" s="69" t="s">
        <v>795</v>
      </c>
      <c r="E17" s="316"/>
    </row>
    <row r="18" spans="2:5">
      <c r="B18" s="325">
        <v>15</v>
      </c>
      <c r="C18" s="310" t="s">
        <v>790</v>
      </c>
      <c r="D18" s="69" t="s">
        <v>198</v>
      </c>
      <c r="E18" s="316"/>
    </row>
    <row r="19" spans="2:5">
      <c r="B19" s="325">
        <v>16</v>
      </c>
      <c r="C19" s="310" t="s">
        <v>791</v>
      </c>
      <c r="D19" s="69" t="s">
        <v>399</v>
      </c>
      <c r="E19" s="315"/>
    </row>
    <row r="20" spans="2:5" ht="30">
      <c r="B20" s="325">
        <v>17</v>
      </c>
      <c r="C20" s="310" t="s">
        <v>792</v>
      </c>
      <c r="D20" s="69" t="s">
        <v>795</v>
      </c>
      <c r="E20" s="316"/>
    </row>
    <row r="21" spans="2:5" ht="17" thickBot="1">
      <c r="B21" s="326">
        <v>18</v>
      </c>
      <c r="C21" s="322" t="s">
        <v>793</v>
      </c>
      <c r="D21" s="317" t="s">
        <v>227</v>
      </c>
      <c r="E21" s="318" t="s">
        <v>1524</v>
      </c>
    </row>
    <row r="22" spans="2:5">
      <c r="B22" s="379"/>
      <c r="C22" s="379"/>
    </row>
    <row r="23" spans="2:5">
      <c r="B23" s="379"/>
      <c r="C23" s="379"/>
    </row>
    <row r="24" spans="2:5">
      <c r="B24" s="379"/>
      <c r="C24" s="379"/>
      <c r="D24" s="379"/>
    </row>
    <row r="25" spans="2:5">
      <c r="B25" s="379"/>
      <c r="C25" s="379"/>
    </row>
    <row r="26" spans="2:5">
      <c r="B26" s="379"/>
      <c r="C26" s="379"/>
    </row>
  </sheetData>
  <mergeCells count="6">
    <mergeCell ref="B2:E2"/>
    <mergeCell ref="B26:C26"/>
    <mergeCell ref="B22:C22"/>
    <mergeCell ref="B23:C23"/>
    <mergeCell ref="B24:D24"/>
    <mergeCell ref="B25:C25"/>
  </mergeCells>
  <pageMargins left="0.7" right="0.7" top="0.75" bottom="0.75" header="0.3" footer="0.3"/>
  <pageSetup scale="59" orientation="portrait" r:id="rId1"/>
  <colBreaks count="1" manualBreakCount="1">
    <brk id="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9554B-9EA2-904D-838C-9622E3B0049E}">
  <sheetPr codeName="Hoja13">
    <tabColor rgb="FFFF0000"/>
  </sheetPr>
  <dimension ref="A1:BZ38"/>
  <sheetViews>
    <sheetView zoomScaleNormal="90" zoomScaleSheetLayoutView="27" workbookViewId="0">
      <pane ySplit="1" topLeftCell="A2" activePane="bottomLeft" state="frozen"/>
      <selection pane="bottomLeft" activeCell="AG10" sqref="AG10:AG12"/>
    </sheetView>
  </sheetViews>
  <sheetFormatPr baseColWidth="10" defaultRowHeight="16"/>
  <cols>
    <col min="1" max="1" width="20" bestFit="1" customWidth="1"/>
    <col min="2" max="2" width="24.6640625" bestFit="1" customWidth="1"/>
    <col min="3" max="3" width="29.6640625" customWidth="1"/>
    <col min="4" max="4" width="24.6640625" customWidth="1"/>
    <col min="5" max="5" width="31.1640625" customWidth="1"/>
    <col min="6" max="6" width="20.33203125" customWidth="1"/>
    <col min="7" max="7" width="54.1640625" customWidth="1"/>
    <col min="8" max="8" width="11" customWidth="1"/>
    <col min="9" max="9" width="14" style="1" customWidth="1"/>
    <col min="10" max="11" width="15.6640625" style="1" customWidth="1"/>
    <col min="12" max="12" width="15.33203125" style="1" customWidth="1"/>
    <col min="13" max="13" width="34.6640625" customWidth="1"/>
    <col min="14" max="16" width="24.83203125" customWidth="1"/>
    <col min="17" max="17" width="47.1640625" customWidth="1"/>
    <col min="18" max="18" width="23.6640625" customWidth="1"/>
    <col min="19" max="19" width="50" style="5" customWidth="1"/>
    <col min="20" max="20" width="23.6640625" customWidth="1"/>
    <col min="21" max="22" width="11.1640625" customWidth="1"/>
    <col min="23" max="23" width="28.5" customWidth="1"/>
    <col min="24" max="24" width="23.83203125" customWidth="1"/>
    <col min="25" max="25" width="25.6640625" customWidth="1"/>
    <col min="26" max="26" width="12.1640625" customWidth="1"/>
    <col min="27" max="27" width="13.5" customWidth="1"/>
    <col min="28" max="38" width="19.1640625" customWidth="1"/>
    <col min="39" max="39" width="46" hidden="1" customWidth="1"/>
    <col min="40" max="40" width="51.5" hidden="1" customWidth="1"/>
    <col min="41" max="41" width="46" hidden="1" customWidth="1"/>
    <col min="42" max="42" width="30" hidden="1" customWidth="1"/>
    <col min="43" max="43" width="46.5" hidden="1" customWidth="1"/>
    <col min="44" max="44" width="25.5" hidden="1" customWidth="1"/>
    <col min="45" max="45" width="27.33203125" hidden="1" customWidth="1"/>
    <col min="46" max="46" width="33.5" style="60" bestFit="1" customWidth="1"/>
    <col min="47" max="48" width="27.33203125" customWidth="1"/>
    <col min="49" max="49" width="25.5" bestFit="1" customWidth="1"/>
    <col min="50" max="50" width="14.6640625" style="1" bestFit="1" customWidth="1"/>
    <col min="51" max="51" width="13" style="1" bestFit="1" customWidth="1"/>
    <col min="52" max="54" width="12.1640625" style="1" bestFit="1" customWidth="1"/>
    <col min="55" max="55" width="11.1640625" style="1" bestFit="1" customWidth="1"/>
    <col min="56" max="56" width="20.1640625" style="37" customWidth="1"/>
    <col min="57" max="57" width="11.33203125" style="1" bestFit="1" customWidth="1"/>
    <col min="58" max="58" width="23.83203125" style="1" customWidth="1"/>
    <col min="59" max="59" width="12.83203125" style="1" customWidth="1"/>
    <col min="60" max="60" width="19.33203125" style="1" customWidth="1"/>
    <col min="61" max="64" width="11.6640625" style="1" bestFit="1" customWidth="1"/>
    <col min="65" max="65" width="12.5" style="1" bestFit="1" customWidth="1"/>
    <col min="66" max="68" width="11" style="1"/>
    <col min="69" max="69" width="12.1640625" style="1" bestFit="1" customWidth="1"/>
    <col min="70" max="70" width="19.6640625" style="1" bestFit="1" customWidth="1"/>
    <col min="71" max="72" width="19.5" style="1" customWidth="1"/>
    <col min="73" max="73" width="30.6640625" style="1" bestFit="1" customWidth="1"/>
    <col min="74" max="74" width="11.5" bestFit="1" customWidth="1"/>
    <col min="75" max="75" width="16.6640625" bestFit="1" customWidth="1"/>
    <col min="76" max="76" width="16.6640625" customWidth="1"/>
    <col min="77" max="77" width="18.33203125" bestFit="1" customWidth="1"/>
    <col min="78" max="78" width="17.5" bestFit="1" customWidth="1"/>
  </cols>
  <sheetData>
    <row r="1" spans="1:78" ht="34">
      <c r="A1" s="10" t="s">
        <v>0</v>
      </c>
      <c r="B1" s="10" t="s">
        <v>22</v>
      </c>
      <c r="C1" s="10" t="s">
        <v>77</v>
      </c>
      <c r="D1" s="10" t="s">
        <v>80</v>
      </c>
      <c r="E1" s="10" t="s">
        <v>26</v>
      </c>
      <c r="F1" s="10" t="s">
        <v>27</v>
      </c>
      <c r="G1" s="10" t="s">
        <v>1</v>
      </c>
      <c r="H1" s="10" t="s">
        <v>2</v>
      </c>
      <c r="I1" s="11" t="s">
        <v>3</v>
      </c>
      <c r="J1" s="11" t="s">
        <v>30</v>
      </c>
      <c r="K1" s="11" t="s">
        <v>160</v>
      </c>
      <c r="L1" s="11" t="s">
        <v>57</v>
      </c>
      <c r="M1" s="10" t="s">
        <v>4</v>
      </c>
      <c r="N1" s="10" t="s">
        <v>32</v>
      </c>
      <c r="O1" s="10" t="s">
        <v>159</v>
      </c>
      <c r="P1" s="10" t="s">
        <v>82</v>
      </c>
      <c r="Q1" s="10" t="s">
        <v>5</v>
      </c>
      <c r="R1" s="10" t="s">
        <v>20</v>
      </c>
      <c r="S1" s="12" t="s">
        <v>31</v>
      </c>
      <c r="T1" s="10" t="s">
        <v>21</v>
      </c>
      <c r="U1" s="10" t="s">
        <v>6</v>
      </c>
      <c r="V1" s="10" t="s">
        <v>7</v>
      </c>
      <c r="W1" s="10" t="s">
        <v>37</v>
      </c>
      <c r="X1" s="10" t="s">
        <v>38</v>
      </c>
      <c r="Y1" s="10" t="s">
        <v>54</v>
      </c>
      <c r="Z1" s="10" t="s">
        <v>36</v>
      </c>
      <c r="AA1" s="10" t="s">
        <v>28</v>
      </c>
      <c r="AB1" s="10" t="s">
        <v>29</v>
      </c>
      <c r="AC1" s="10" t="s">
        <v>433</v>
      </c>
      <c r="AD1" s="10" t="s">
        <v>434</v>
      </c>
      <c r="AE1" s="10" t="s">
        <v>435</v>
      </c>
      <c r="AF1" s="12" t="s">
        <v>396</v>
      </c>
      <c r="AG1" s="12" t="s">
        <v>397</v>
      </c>
      <c r="AH1" s="10" t="s">
        <v>430</v>
      </c>
      <c r="AI1" s="10" t="s">
        <v>431</v>
      </c>
      <c r="AJ1" s="10" t="s">
        <v>432</v>
      </c>
      <c r="AK1" s="12" t="s">
        <v>396</v>
      </c>
      <c r="AL1" s="12" t="s">
        <v>397</v>
      </c>
      <c r="AM1" s="12" t="s">
        <v>397</v>
      </c>
      <c r="AN1" s="10" t="s">
        <v>61</v>
      </c>
      <c r="AO1" s="10" t="s">
        <v>60</v>
      </c>
      <c r="AP1" s="10" t="s">
        <v>39</v>
      </c>
      <c r="AQ1" s="10" t="s">
        <v>69</v>
      </c>
      <c r="AR1" s="131" t="s">
        <v>40</v>
      </c>
      <c r="AS1" s="10" t="s">
        <v>41</v>
      </c>
      <c r="AT1" s="53" t="s">
        <v>63</v>
      </c>
      <c r="AU1" s="10" t="s">
        <v>59</v>
      </c>
      <c r="AV1" s="131" t="s">
        <v>65</v>
      </c>
      <c r="AW1" s="10" t="s">
        <v>33</v>
      </c>
      <c r="AX1" s="11" t="s">
        <v>8</v>
      </c>
      <c r="AY1" s="11" t="s">
        <v>9</v>
      </c>
      <c r="AZ1" s="11" t="s">
        <v>10</v>
      </c>
      <c r="BA1" s="11" t="s">
        <v>11</v>
      </c>
      <c r="BB1" s="11" t="s">
        <v>12</v>
      </c>
      <c r="BC1" s="11" t="s">
        <v>13</v>
      </c>
      <c r="BD1" s="132" t="s">
        <v>161</v>
      </c>
      <c r="BE1" s="11" t="s">
        <v>14</v>
      </c>
      <c r="BF1" s="132" t="s">
        <v>161</v>
      </c>
      <c r="BG1" s="11" t="s">
        <v>15</v>
      </c>
      <c r="BH1" s="132" t="s">
        <v>161</v>
      </c>
      <c r="BI1" s="11" t="s">
        <v>16</v>
      </c>
      <c r="BJ1" s="11" t="s">
        <v>17</v>
      </c>
      <c r="BK1" s="11" t="s">
        <v>66</v>
      </c>
      <c r="BL1" s="11" t="s">
        <v>402</v>
      </c>
      <c r="BM1" s="11" t="s">
        <v>451</v>
      </c>
      <c r="BN1" s="11" t="s">
        <v>452</v>
      </c>
      <c r="BO1" s="11" t="s">
        <v>453</v>
      </c>
      <c r="BP1" s="11" t="s">
        <v>454</v>
      </c>
      <c r="BQ1" s="11" t="s">
        <v>18</v>
      </c>
      <c r="BR1" s="11" t="s">
        <v>19</v>
      </c>
      <c r="BS1" s="11" t="s">
        <v>35</v>
      </c>
      <c r="BT1" s="11" t="s">
        <v>67</v>
      </c>
      <c r="BU1" s="11" t="s">
        <v>68</v>
      </c>
      <c r="BV1" s="10" t="s">
        <v>23</v>
      </c>
      <c r="BW1" s="10" t="s">
        <v>24</v>
      </c>
      <c r="BX1" s="13" t="s">
        <v>49</v>
      </c>
      <c r="BY1" s="13" t="s">
        <v>50</v>
      </c>
      <c r="BZ1" s="13" t="s">
        <v>51</v>
      </c>
    </row>
    <row r="2" spans="1:78" s="8" customFormat="1" ht="52">
      <c r="A2" s="14" t="s">
        <v>42</v>
      </c>
      <c r="B2" s="14" t="s">
        <v>44</v>
      </c>
      <c r="C2" s="15" t="s">
        <v>175</v>
      </c>
      <c r="D2" s="16" t="s">
        <v>83</v>
      </c>
      <c r="E2" s="14" t="s">
        <v>46</v>
      </c>
      <c r="F2" s="14" t="s">
        <v>45</v>
      </c>
      <c r="G2" s="17" t="s">
        <v>47</v>
      </c>
      <c r="H2" s="14" t="s">
        <v>48</v>
      </c>
      <c r="I2" s="18">
        <v>88030492</v>
      </c>
      <c r="J2" s="18">
        <v>8418916</v>
      </c>
      <c r="K2" s="51">
        <f>(J2*(1-0.275))*0.4</f>
        <v>2441485.64</v>
      </c>
      <c r="L2" s="45" t="s">
        <v>58</v>
      </c>
      <c r="M2" s="14" t="s">
        <v>43</v>
      </c>
      <c r="N2" s="19">
        <v>21217977</v>
      </c>
      <c r="O2" s="19" t="s">
        <v>169</v>
      </c>
      <c r="P2" s="19" t="s">
        <v>53</v>
      </c>
      <c r="Q2" s="14" t="s">
        <v>174</v>
      </c>
      <c r="R2" s="14">
        <v>7818</v>
      </c>
      <c r="S2" s="16" t="s">
        <v>56</v>
      </c>
      <c r="T2" s="14" t="s">
        <v>55</v>
      </c>
      <c r="U2" s="14">
        <v>1731</v>
      </c>
      <c r="V2" s="14">
        <v>1783</v>
      </c>
      <c r="W2" s="14" t="s">
        <v>53</v>
      </c>
      <c r="X2" s="14" t="s">
        <v>53</v>
      </c>
      <c r="Y2" s="20">
        <v>45338</v>
      </c>
      <c r="Z2" s="14" t="s">
        <v>52</v>
      </c>
      <c r="AA2" s="20">
        <v>45338</v>
      </c>
      <c r="AB2" s="20">
        <v>45672</v>
      </c>
      <c r="AC2" s="20" t="s">
        <v>395</v>
      </c>
      <c r="AD2" s="130">
        <v>8002772</v>
      </c>
      <c r="AE2" s="14">
        <v>5824</v>
      </c>
      <c r="AF2" s="20">
        <v>45703</v>
      </c>
      <c r="AG2" s="130">
        <v>96033264</v>
      </c>
      <c r="AH2" s="133" t="s">
        <v>428</v>
      </c>
      <c r="AI2" s="130">
        <v>33675664</v>
      </c>
      <c r="AJ2" s="24">
        <v>343</v>
      </c>
      <c r="AK2" s="42">
        <v>45823</v>
      </c>
      <c r="AL2" s="130">
        <v>129708928</v>
      </c>
      <c r="AM2" s="20" t="s">
        <v>53</v>
      </c>
      <c r="AN2" s="20" t="s">
        <v>62</v>
      </c>
      <c r="AO2" s="20" t="s">
        <v>53</v>
      </c>
      <c r="AP2" s="20" t="s">
        <v>53</v>
      </c>
      <c r="AQ2" s="20" t="s">
        <v>34</v>
      </c>
      <c r="AR2" s="20" t="s">
        <v>34</v>
      </c>
      <c r="AS2" s="20" t="s">
        <v>53</v>
      </c>
      <c r="AT2" s="54" t="s">
        <v>64</v>
      </c>
      <c r="AU2" s="21">
        <v>480</v>
      </c>
      <c r="AV2" s="21" t="s">
        <v>53</v>
      </c>
      <c r="AW2" s="20" t="s">
        <v>34</v>
      </c>
      <c r="AX2" s="18">
        <v>8002772</v>
      </c>
      <c r="AY2" s="18">
        <v>8002772</v>
      </c>
      <c r="AZ2" s="18">
        <v>8002772</v>
      </c>
      <c r="BA2" s="18">
        <v>8002772</v>
      </c>
      <c r="BB2" s="18">
        <v>8002772</v>
      </c>
      <c r="BC2" s="18">
        <v>8002772</v>
      </c>
      <c r="BD2" s="18" t="s">
        <v>170</v>
      </c>
      <c r="BE2" s="18">
        <v>8002772</v>
      </c>
      <c r="BF2" s="126" t="s">
        <v>210</v>
      </c>
      <c r="BG2" s="18">
        <v>8002772</v>
      </c>
      <c r="BH2" s="18" t="s">
        <v>173</v>
      </c>
      <c r="BI2" s="18">
        <v>8002772</v>
      </c>
      <c r="BJ2" s="18">
        <v>8002772</v>
      </c>
      <c r="BK2" s="18">
        <v>8002772</v>
      </c>
      <c r="BL2" s="18">
        <v>8002772</v>
      </c>
      <c r="BM2" s="18">
        <v>8418916</v>
      </c>
      <c r="BN2" s="18">
        <v>8418916</v>
      </c>
      <c r="BO2" s="18">
        <v>8418916</v>
      </c>
      <c r="BP2" s="18"/>
      <c r="BQ2" s="18">
        <f>SUM(AX2:BP2)</f>
        <v>121290012</v>
      </c>
      <c r="BR2" s="18">
        <f>AL2-BQ2</f>
        <v>8418916</v>
      </c>
      <c r="BS2" s="22">
        <f>BQ2*100/AL2</f>
        <v>93.509378167091171</v>
      </c>
      <c r="BT2" s="22">
        <v>54.54</v>
      </c>
      <c r="BU2" s="22">
        <f>BT2-BS2</f>
        <v>-38.969378167091172</v>
      </c>
      <c r="BV2" s="14" t="s">
        <v>25</v>
      </c>
      <c r="BW2" s="14" t="s">
        <v>25</v>
      </c>
      <c r="BX2" s="23"/>
      <c r="BY2" s="23"/>
      <c r="BZ2" s="23"/>
    </row>
    <row r="3" spans="1:78" s="48" customFormat="1" ht="39">
      <c r="A3" s="38" t="s">
        <v>71</v>
      </c>
      <c r="B3" s="38" t="s">
        <v>72</v>
      </c>
      <c r="C3" s="38" t="s">
        <v>78</v>
      </c>
      <c r="D3" s="38" t="s">
        <v>81</v>
      </c>
      <c r="E3" s="38" t="s">
        <v>46</v>
      </c>
      <c r="F3" s="38" t="s">
        <v>45</v>
      </c>
      <c r="G3" s="24" t="s">
        <v>74</v>
      </c>
      <c r="H3" s="38" t="s">
        <v>48</v>
      </c>
      <c r="I3" s="45">
        <v>200266528</v>
      </c>
      <c r="J3" s="45">
        <v>18206048</v>
      </c>
      <c r="K3" s="61">
        <f>(19152762*(1-0.275))*0.4</f>
        <v>5554300.9800000004</v>
      </c>
      <c r="L3" s="18" t="s">
        <v>58</v>
      </c>
      <c r="M3" s="38" t="s">
        <v>73</v>
      </c>
      <c r="N3" s="46">
        <v>17001659</v>
      </c>
      <c r="O3" s="46" t="s">
        <v>157</v>
      </c>
      <c r="P3" s="46" t="s">
        <v>53</v>
      </c>
      <c r="Q3" s="38" t="s">
        <v>79</v>
      </c>
      <c r="R3" s="38">
        <v>7818</v>
      </c>
      <c r="S3" s="24" t="s">
        <v>56</v>
      </c>
      <c r="T3" s="38" t="s">
        <v>55</v>
      </c>
      <c r="U3" s="38">
        <v>1708</v>
      </c>
      <c r="V3" s="38">
        <v>1734</v>
      </c>
      <c r="W3" s="38" t="s">
        <v>53</v>
      </c>
      <c r="X3" s="38" t="s">
        <v>53</v>
      </c>
      <c r="Y3" s="41">
        <v>45334</v>
      </c>
      <c r="Z3" s="38" t="s">
        <v>52</v>
      </c>
      <c r="AA3" s="41">
        <v>45334</v>
      </c>
      <c r="AB3" s="41">
        <v>45668</v>
      </c>
      <c r="AC3" s="41" t="s">
        <v>395</v>
      </c>
      <c r="AD3" s="134">
        <v>18206048</v>
      </c>
      <c r="AE3" s="38">
        <v>5831</v>
      </c>
      <c r="AF3" s="41">
        <v>45699</v>
      </c>
      <c r="AG3" s="133">
        <v>218472576</v>
      </c>
      <c r="AH3" s="133" t="s">
        <v>428</v>
      </c>
      <c r="AI3" s="130">
        <v>76611048</v>
      </c>
      <c r="AJ3" s="24">
        <v>318</v>
      </c>
      <c r="AK3" s="42">
        <v>45819</v>
      </c>
      <c r="AL3" s="130">
        <v>295083624</v>
      </c>
      <c r="AM3" s="41" t="s">
        <v>53</v>
      </c>
      <c r="AN3" s="41" t="s">
        <v>76</v>
      </c>
      <c r="AO3" s="41" t="s">
        <v>70</v>
      </c>
      <c r="AP3" s="41" t="s">
        <v>53</v>
      </c>
      <c r="AQ3" s="41" t="s">
        <v>34</v>
      </c>
      <c r="AR3" s="41" t="s">
        <v>34</v>
      </c>
      <c r="AS3" s="41" t="s">
        <v>53</v>
      </c>
      <c r="AT3" s="64" t="s">
        <v>75</v>
      </c>
      <c r="AU3" s="65">
        <v>539</v>
      </c>
      <c r="AV3" s="41" t="s">
        <v>53</v>
      </c>
      <c r="AW3" s="38" t="s">
        <v>34</v>
      </c>
      <c r="AX3" s="45">
        <v>18206048</v>
      </c>
      <c r="AY3" s="45">
        <v>18206048</v>
      </c>
      <c r="AZ3" s="45">
        <v>18206048</v>
      </c>
      <c r="BA3" s="45">
        <v>18206048</v>
      </c>
      <c r="BB3" s="45">
        <v>18206048</v>
      </c>
      <c r="BC3" s="45">
        <v>18206048</v>
      </c>
      <c r="BD3" s="40" t="s">
        <v>177</v>
      </c>
      <c r="BE3" s="45">
        <v>18206048</v>
      </c>
      <c r="BF3" s="45"/>
      <c r="BG3" s="45">
        <v>18206048</v>
      </c>
      <c r="BH3" s="45"/>
      <c r="BI3" s="45">
        <v>18206048</v>
      </c>
      <c r="BJ3" s="45">
        <v>18206048</v>
      </c>
      <c r="BK3" s="45">
        <v>18206048</v>
      </c>
      <c r="BL3" s="45">
        <v>18206048</v>
      </c>
      <c r="BM3" s="216">
        <v>19152762</v>
      </c>
      <c r="BN3" s="216">
        <v>19152762</v>
      </c>
      <c r="BO3" s="216">
        <v>19152762</v>
      </c>
      <c r="BP3" s="45"/>
      <c r="BQ3" s="45">
        <f>SUM(AX3:BP3)</f>
        <v>275930862</v>
      </c>
      <c r="BR3" s="45">
        <f>AL3-BQ3</f>
        <v>19152762</v>
      </c>
      <c r="BS3" s="47">
        <f>BQ3*100/AL3</f>
        <v>93.509378209344476</v>
      </c>
      <c r="BT3" s="47">
        <v>54.54</v>
      </c>
      <c r="BU3" s="47">
        <f>BT3-BS3</f>
        <v>-38.969378209344477</v>
      </c>
      <c r="BV3" s="38" t="s">
        <v>25</v>
      </c>
      <c r="BW3" s="38" t="s">
        <v>25</v>
      </c>
      <c r="BX3" s="66"/>
      <c r="BY3" s="66"/>
      <c r="BZ3" s="66"/>
    </row>
    <row r="4" spans="1:78" s="8" customFormat="1" ht="52">
      <c r="A4" s="14" t="s">
        <v>84</v>
      </c>
      <c r="B4" s="14" t="s">
        <v>85</v>
      </c>
      <c r="C4" s="16" t="s">
        <v>88</v>
      </c>
      <c r="D4" s="16" t="s">
        <v>91</v>
      </c>
      <c r="E4" s="14" t="s">
        <v>46</v>
      </c>
      <c r="F4" s="14" t="s">
        <v>45</v>
      </c>
      <c r="G4" s="16" t="s">
        <v>87</v>
      </c>
      <c r="H4" s="14" t="s">
        <v>48</v>
      </c>
      <c r="I4" s="18">
        <v>78148070</v>
      </c>
      <c r="J4" s="18">
        <v>7104370</v>
      </c>
      <c r="K4" s="51">
        <f t="shared" ref="K4:K15" si="0">(J4*(1-0.275))*0.4</f>
        <v>2060267.3</v>
      </c>
      <c r="L4" s="18" t="s">
        <v>58</v>
      </c>
      <c r="M4" s="14" t="s">
        <v>86</v>
      </c>
      <c r="N4" s="14">
        <v>41710205</v>
      </c>
      <c r="O4" s="14" t="s">
        <v>169</v>
      </c>
      <c r="P4" s="14" t="s">
        <v>34</v>
      </c>
      <c r="Q4" s="14" t="s">
        <v>89</v>
      </c>
      <c r="R4" s="14">
        <v>7818</v>
      </c>
      <c r="S4" s="16" t="s">
        <v>56</v>
      </c>
      <c r="T4" s="14" t="s">
        <v>55</v>
      </c>
      <c r="U4" s="14">
        <v>1716</v>
      </c>
      <c r="V4" s="14">
        <v>2226</v>
      </c>
      <c r="W4" s="14" t="s">
        <v>53</v>
      </c>
      <c r="X4" s="14" t="s">
        <v>157</v>
      </c>
      <c r="Y4" s="20">
        <v>45352</v>
      </c>
      <c r="Z4" s="14" t="s">
        <v>52</v>
      </c>
      <c r="AA4" s="20">
        <v>45352</v>
      </c>
      <c r="AB4" s="20">
        <v>45688</v>
      </c>
      <c r="AC4" s="20" t="s">
        <v>426</v>
      </c>
      <c r="AD4" s="157">
        <v>36999558</v>
      </c>
      <c r="AE4" s="38">
        <v>380</v>
      </c>
      <c r="AF4" s="152">
        <v>45838</v>
      </c>
      <c r="AG4" s="153">
        <v>115147628</v>
      </c>
      <c r="AH4" s="20"/>
      <c r="AI4" s="20"/>
      <c r="AJ4" s="24"/>
      <c r="AK4" s="20"/>
      <c r="AL4" s="20"/>
      <c r="AM4" s="41" t="s">
        <v>53</v>
      </c>
      <c r="AN4" s="14" t="s">
        <v>62</v>
      </c>
      <c r="AO4" s="14" t="s">
        <v>53</v>
      </c>
      <c r="AP4" s="14" t="s">
        <v>53</v>
      </c>
      <c r="AQ4" s="14" t="s">
        <v>34</v>
      </c>
      <c r="AR4" s="14" t="s">
        <v>34</v>
      </c>
      <c r="AS4" s="14" t="s">
        <v>53</v>
      </c>
      <c r="AT4" s="55" t="s">
        <v>90</v>
      </c>
      <c r="AU4" s="14">
        <v>436</v>
      </c>
      <c r="AV4" s="14" t="s">
        <v>53</v>
      </c>
      <c r="AW4" s="14" t="s">
        <v>34</v>
      </c>
      <c r="AX4" s="18">
        <v>7104370</v>
      </c>
      <c r="AY4" s="18">
        <v>7104370</v>
      </c>
      <c r="AZ4" s="18">
        <v>7104370</v>
      </c>
      <c r="BA4" s="18">
        <v>7104370</v>
      </c>
      <c r="BB4" s="18">
        <v>7104370</v>
      </c>
      <c r="BC4" s="18">
        <v>7104370</v>
      </c>
      <c r="BD4" s="8" t="s">
        <v>176</v>
      </c>
      <c r="BE4" s="18">
        <v>7104370</v>
      </c>
      <c r="BF4" s="126" t="s">
        <v>211</v>
      </c>
      <c r="BG4" s="18">
        <v>7104370</v>
      </c>
      <c r="BH4" s="18"/>
      <c r="BI4" s="18">
        <v>7104370</v>
      </c>
      <c r="BJ4" s="18">
        <v>7104370</v>
      </c>
      <c r="BK4" s="18">
        <v>7104370</v>
      </c>
      <c r="BL4" s="18">
        <v>7104370</v>
      </c>
      <c r="BM4" s="18">
        <v>7473797</v>
      </c>
      <c r="BN4" s="18">
        <v>7473797</v>
      </c>
      <c r="BO4" s="18">
        <v>7473797</v>
      </c>
      <c r="BP4" s="18"/>
      <c r="BQ4" s="18">
        <f>SUM(AX4:BP4)</f>
        <v>107673831</v>
      </c>
      <c r="BR4" s="18">
        <f>AG4-BQ4</f>
        <v>7473797</v>
      </c>
      <c r="BS4" s="22">
        <f>BQ4*100/AG4</f>
        <v>93.509378239211316</v>
      </c>
      <c r="BT4" s="22">
        <v>54.54</v>
      </c>
      <c r="BU4" s="22">
        <f>BT4-BS4</f>
        <v>-38.969378239211316</v>
      </c>
      <c r="BV4" s="14" t="s">
        <v>25</v>
      </c>
      <c r="BW4" s="14" t="s">
        <v>25</v>
      </c>
      <c r="BX4" s="14"/>
      <c r="BY4" s="14"/>
      <c r="BZ4" s="14"/>
    </row>
    <row r="5" spans="1:78" s="48" customFormat="1" ht="52">
      <c r="A5" s="38" t="s">
        <v>92</v>
      </c>
      <c r="B5" s="38" t="s">
        <v>94</v>
      </c>
      <c r="C5" s="38">
        <v>2549251600000000</v>
      </c>
      <c r="D5" s="38" t="s">
        <v>98</v>
      </c>
      <c r="E5" s="38" t="s">
        <v>46</v>
      </c>
      <c r="F5" s="38" t="s">
        <v>45</v>
      </c>
      <c r="G5" s="24" t="s">
        <v>95</v>
      </c>
      <c r="H5" s="38" t="s">
        <v>48</v>
      </c>
      <c r="I5" s="39">
        <v>49637995</v>
      </c>
      <c r="J5" s="49">
        <v>4747197</v>
      </c>
      <c r="K5" s="61">
        <f t="shared" si="0"/>
        <v>1376687.13</v>
      </c>
      <c r="L5" s="45" t="s">
        <v>58</v>
      </c>
      <c r="M5" s="38" t="s">
        <v>93</v>
      </c>
      <c r="N5" s="46">
        <v>4103815</v>
      </c>
      <c r="O5" s="46" t="s">
        <v>34</v>
      </c>
      <c r="P5" s="38" t="s">
        <v>34</v>
      </c>
      <c r="Q5" s="38" t="s">
        <v>99</v>
      </c>
      <c r="R5" s="38">
        <v>7818</v>
      </c>
      <c r="S5" s="24" t="s">
        <v>56</v>
      </c>
      <c r="T5" s="38" t="s">
        <v>55</v>
      </c>
      <c r="U5" s="38">
        <v>1728</v>
      </c>
      <c r="V5" s="38">
        <v>2146</v>
      </c>
      <c r="W5" s="38" t="s">
        <v>53</v>
      </c>
      <c r="X5" s="38" t="s">
        <v>53</v>
      </c>
      <c r="Y5" s="41">
        <v>45352</v>
      </c>
      <c r="Z5" s="38" t="s">
        <v>52</v>
      </c>
      <c r="AA5" s="41">
        <v>45352</v>
      </c>
      <c r="AB5" s="41">
        <v>45688</v>
      </c>
      <c r="AC5" s="41" t="s">
        <v>426</v>
      </c>
      <c r="AD5" s="147">
        <v>23501333</v>
      </c>
      <c r="AE5" s="38">
        <v>342</v>
      </c>
      <c r="AF5" s="152">
        <v>45838</v>
      </c>
      <c r="AG5" s="133">
        <v>73139328</v>
      </c>
      <c r="AH5" s="133"/>
      <c r="AI5" s="133"/>
      <c r="AJ5" s="24"/>
      <c r="AK5" s="133"/>
      <c r="AL5" s="133"/>
      <c r="AM5" s="41" t="s">
        <v>53</v>
      </c>
      <c r="AN5" s="38" t="s">
        <v>97</v>
      </c>
      <c r="AO5" s="38" t="s">
        <v>157</v>
      </c>
      <c r="AP5" s="38" t="s">
        <v>53</v>
      </c>
      <c r="AQ5" s="38" t="s">
        <v>34</v>
      </c>
      <c r="AR5" s="38" t="s">
        <v>34</v>
      </c>
      <c r="AS5" s="38" t="s">
        <v>53</v>
      </c>
      <c r="AT5" s="56" t="s">
        <v>96</v>
      </c>
      <c r="AU5" s="38">
        <v>134</v>
      </c>
      <c r="AV5" s="38" t="s">
        <v>53</v>
      </c>
      <c r="AW5" s="38" t="s">
        <v>34</v>
      </c>
      <c r="AX5" s="39">
        <v>4512545</v>
      </c>
      <c r="AY5" s="39">
        <v>4512545</v>
      </c>
      <c r="AZ5" s="39">
        <v>4512545</v>
      </c>
      <c r="BA5" s="39">
        <v>4512545</v>
      </c>
      <c r="BB5" s="39">
        <v>4512545</v>
      </c>
      <c r="BC5" s="39">
        <v>4512545</v>
      </c>
      <c r="BD5" s="40" t="s">
        <v>212</v>
      </c>
      <c r="BE5" s="39">
        <v>4512545</v>
      </c>
      <c r="BF5" s="40" t="s">
        <v>212</v>
      </c>
      <c r="BG5" s="39">
        <v>4512545</v>
      </c>
      <c r="BH5" s="45"/>
      <c r="BI5" s="39">
        <v>4512545</v>
      </c>
      <c r="BJ5" s="39">
        <v>4512545</v>
      </c>
      <c r="BK5" s="39">
        <v>4512545</v>
      </c>
      <c r="BL5" s="39">
        <v>4512545</v>
      </c>
      <c r="BM5" s="39">
        <v>4747197</v>
      </c>
      <c r="BN5" s="39">
        <v>4747197</v>
      </c>
      <c r="BO5" s="39">
        <v>4747197</v>
      </c>
      <c r="BP5" s="45"/>
      <c r="BQ5" s="45">
        <f>SUM(AX5:BP5)</f>
        <v>68392131</v>
      </c>
      <c r="BR5" s="45">
        <f>AG5-BQ5</f>
        <v>4747197</v>
      </c>
      <c r="BS5" s="47">
        <f>BQ5*100/AG5</f>
        <v>93.509378429071702</v>
      </c>
      <c r="BT5" s="47">
        <v>54.54</v>
      </c>
      <c r="BU5" s="47">
        <f t="shared" ref="BU5:BU16" si="1">BT5-BS5</f>
        <v>-38.969378429071703</v>
      </c>
      <c r="BV5" s="38" t="s">
        <v>25</v>
      </c>
      <c r="BW5" s="38" t="s">
        <v>25</v>
      </c>
      <c r="BX5" s="38"/>
      <c r="BY5" s="38"/>
      <c r="BZ5" s="38"/>
    </row>
    <row r="6" spans="1:78" s="44" customFormat="1" ht="78">
      <c r="A6" s="38" t="s">
        <v>100</v>
      </c>
      <c r="B6" s="38" t="s">
        <v>101</v>
      </c>
      <c r="C6" s="24" t="s">
        <v>105</v>
      </c>
      <c r="D6" s="24" t="s">
        <v>158</v>
      </c>
      <c r="E6" s="38" t="s">
        <v>46</v>
      </c>
      <c r="F6" s="38" t="s">
        <v>45</v>
      </c>
      <c r="G6" s="24" t="s">
        <v>103</v>
      </c>
      <c r="H6" s="24" t="s">
        <v>104</v>
      </c>
      <c r="I6" s="39">
        <v>82624970</v>
      </c>
      <c r="J6" s="49">
        <v>8692147</v>
      </c>
      <c r="K6" s="61">
        <f t="shared" si="0"/>
        <v>2520722.6300000004</v>
      </c>
      <c r="L6" s="45" t="s">
        <v>58</v>
      </c>
      <c r="M6" s="24" t="s">
        <v>102</v>
      </c>
      <c r="N6" s="38">
        <v>41359210</v>
      </c>
      <c r="O6" s="38" t="s">
        <v>169</v>
      </c>
      <c r="P6" s="24" t="s">
        <v>34</v>
      </c>
      <c r="Q6" s="38" t="s">
        <v>99</v>
      </c>
      <c r="R6" s="38">
        <v>7818</v>
      </c>
      <c r="S6" s="24" t="s">
        <v>56</v>
      </c>
      <c r="T6" s="38" t="s">
        <v>55</v>
      </c>
      <c r="U6" s="24">
        <v>1730</v>
      </c>
      <c r="V6" s="24">
        <v>2213</v>
      </c>
      <c r="W6" s="24" t="s">
        <v>53</v>
      </c>
      <c r="X6" s="24" t="s">
        <v>34</v>
      </c>
      <c r="Y6" s="41">
        <v>45352</v>
      </c>
      <c r="Z6" s="24" t="s">
        <v>52</v>
      </c>
      <c r="AA6" s="41">
        <v>45352</v>
      </c>
      <c r="AB6" s="42">
        <v>45657</v>
      </c>
      <c r="AC6" s="42" t="s">
        <v>395</v>
      </c>
      <c r="AD6" s="134">
        <v>8262497</v>
      </c>
      <c r="AE6" s="24">
        <v>5844</v>
      </c>
      <c r="AF6" s="42">
        <v>45688</v>
      </c>
      <c r="AG6" s="133">
        <v>90887467</v>
      </c>
      <c r="AH6" s="133" t="s">
        <v>428</v>
      </c>
      <c r="AI6" s="134">
        <v>34537238</v>
      </c>
      <c r="AJ6" s="24">
        <v>351</v>
      </c>
      <c r="AK6" s="42">
        <v>45808</v>
      </c>
      <c r="AL6" s="134">
        <v>125226405</v>
      </c>
      <c r="AM6" s="41" t="s">
        <v>53</v>
      </c>
      <c r="AN6" s="24" t="s">
        <v>106</v>
      </c>
      <c r="AO6" s="24" t="s">
        <v>53</v>
      </c>
      <c r="AP6" s="24" t="s">
        <v>53</v>
      </c>
      <c r="AQ6" s="38" t="s">
        <v>34</v>
      </c>
      <c r="AR6" s="24" t="s">
        <v>34</v>
      </c>
      <c r="AS6" s="24" t="s">
        <v>53</v>
      </c>
      <c r="AT6" s="165" t="s">
        <v>107</v>
      </c>
      <c r="AU6" s="24">
        <v>290</v>
      </c>
      <c r="AV6" s="24" t="s">
        <v>53</v>
      </c>
      <c r="AW6" s="38" t="s">
        <v>34</v>
      </c>
      <c r="AX6" s="49">
        <v>8262497</v>
      </c>
      <c r="AY6" s="49">
        <v>8262497</v>
      </c>
      <c r="AZ6" s="49">
        <v>8262497</v>
      </c>
      <c r="BA6" s="49">
        <v>8262497</v>
      </c>
      <c r="BB6" s="49">
        <v>8262497</v>
      </c>
      <c r="BC6" s="49">
        <v>8262497</v>
      </c>
      <c r="BD6" s="40" t="s">
        <v>178</v>
      </c>
      <c r="BE6" s="49">
        <v>8262497</v>
      </c>
      <c r="BF6" s="40" t="s">
        <v>179</v>
      </c>
      <c r="BG6" s="49">
        <v>8262497</v>
      </c>
      <c r="BH6" s="40"/>
      <c r="BI6" s="49">
        <v>8262497</v>
      </c>
      <c r="BJ6" s="49">
        <v>8262497</v>
      </c>
      <c r="BK6" s="49">
        <v>8262497</v>
      </c>
      <c r="BL6" s="49">
        <v>8262497</v>
      </c>
      <c r="BM6" s="49">
        <v>8692147</v>
      </c>
      <c r="BN6" s="49">
        <v>8692147</v>
      </c>
      <c r="BO6" s="49">
        <v>8692147</v>
      </c>
      <c r="BP6" s="40"/>
      <c r="BQ6" s="40">
        <f>SUM(AX6:BO6)</f>
        <v>125226405</v>
      </c>
      <c r="BR6" s="40">
        <f>AL6-BQ6</f>
        <v>0</v>
      </c>
      <c r="BS6" s="43">
        <f>BQ6*100/AL6</f>
        <v>100</v>
      </c>
      <c r="BT6" s="43"/>
      <c r="BU6" s="43">
        <f t="shared" si="1"/>
        <v>-100</v>
      </c>
      <c r="BV6" s="38" t="s">
        <v>25</v>
      </c>
      <c r="BW6" s="38" t="s">
        <v>25</v>
      </c>
      <c r="BX6" s="24"/>
      <c r="BY6" s="24"/>
      <c r="BZ6" s="24"/>
    </row>
    <row r="7" spans="1:78" s="44" customFormat="1" ht="111" customHeight="1">
      <c r="A7" s="38" t="s">
        <v>109</v>
      </c>
      <c r="B7" s="38" t="s">
        <v>110</v>
      </c>
      <c r="C7" s="24" t="s">
        <v>114</v>
      </c>
      <c r="D7" s="24" t="s">
        <v>164</v>
      </c>
      <c r="E7" s="38" t="s">
        <v>46</v>
      </c>
      <c r="F7" s="38" t="s">
        <v>45</v>
      </c>
      <c r="G7" s="24" t="s">
        <v>111</v>
      </c>
      <c r="H7" s="24" t="s">
        <v>104</v>
      </c>
      <c r="I7" s="39">
        <v>122009370</v>
      </c>
      <c r="J7" s="39">
        <v>12200937</v>
      </c>
      <c r="K7" s="61">
        <f t="shared" si="0"/>
        <v>3538271.73</v>
      </c>
      <c r="L7" s="40" t="s">
        <v>58</v>
      </c>
      <c r="M7" s="38" t="s">
        <v>108</v>
      </c>
      <c r="N7" s="38">
        <v>80364809</v>
      </c>
      <c r="O7" s="38" t="s">
        <v>53</v>
      </c>
      <c r="P7" s="24" t="s">
        <v>34</v>
      </c>
      <c r="Q7" s="38" t="s">
        <v>99</v>
      </c>
      <c r="R7" s="38">
        <v>7818</v>
      </c>
      <c r="S7" s="24" t="s">
        <v>56</v>
      </c>
      <c r="T7" s="38" t="s">
        <v>55</v>
      </c>
      <c r="U7" s="24">
        <v>1738</v>
      </c>
      <c r="V7" s="24" t="s">
        <v>226</v>
      </c>
      <c r="W7" s="24" t="s">
        <v>157</v>
      </c>
      <c r="X7" s="38" t="s">
        <v>53</v>
      </c>
      <c r="Y7" s="41">
        <v>45352</v>
      </c>
      <c r="Z7" s="24" t="s">
        <v>52</v>
      </c>
      <c r="AA7" s="41">
        <v>45352</v>
      </c>
      <c r="AB7" s="42">
        <v>45657</v>
      </c>
      <c r="AC7" s="42" t="s">
        <v>395</v>
      </c>
      <c r="AD7" s="85">
        <v>12200937</v>
      </c>
      <c r="AE7" s="85"/>
      <c r="AF7" s="42">
        <v>45688</v>
      </c>
      <c r="AG7" s="85">
        <v>134210307</v>
      </c>
      <c r="AH7" s="133" t="s">
        <v>428</v>
      </c>
      <c r="AI7" s="85">
        <v>50707095</v>
      </c>
      <c r="AJ7" s="24">
        <v>381</v>
      </c>
      <c r="AK7" s="42">
        <v>45808</v>
      </c>
      <c r="AL7" s="85">
        <v>184917402</v>
      </c>
      <c r="AM7" s="41" t="s">
        <v>53</v>
      </c>
      <c r="AN7" s="24" t="s">
        <v>112</v>
      </c>
      <c r="AO7" s="24" t="s">
        <v>53</v>
      </c>
      <c r="AP7" s="24" t="s">
        <v>53</v>
      </c>
      <c r="AQ7" s="38" t="s">
        <v>34</v>
      </c>
      <c r="AR7" s="24" t="s">
        <v>34</v>
      </c>
      <c r="AS7" s="24" t="s">
        <v>53</v>
      </c>
      <c r="AT7" s="57" t="s">
        <v>113</v>
      </c>
      <c r="AU7" s="24">
        <v>360</v>
      </c>
      <c r="AV7" s="24" t="s">
        <v>53</v>
      </c>
      <c r="AW7" s="38" t="s">
        <v>34</v>
      </c>
      <c r="AX7" s="39">
        <v>12200937</v>
      </c>
      <c r="AY7" s="39">
        <v>12200937</v>
      </c>
      <c r="AZ7" s="39">
        <v>12200937</v>
      </c>
      <c r="BA7" s="39">
        <v>12200937</v>
      </c>
      <c r="BB7" s="39">
        <v>12200937</v>
      </c>
      <c r="BC7" s="39">
        <v>12200937</v>
      </c>
      <c r="BD7" s="40" t="s">
        <v>217</v>
      </c>
      <c r="BE7" s="39">
        <v>12200937</v>
      </c>
      <c r="BF7" s="40" t="s">
        <v>163</v>
      </c>
      <c r="BG7" s="39">
        <v>12200937</v>
      </c>
      <c r="BH7" s="40"/>
      <c r="BI7" s="39">
        <v>12200937</v>
      </c>
      <c r="BJ7" s="39">
        <v>12200937</v>
      </c>
      <c r="BK7" s="39">
        <v>12200937</v>
      </c>
      <c r="BL7" s="39">
        <v>12200937</v>
      </c>
      <c r="BM7" s="39">
        <v>12835386</v>
      </c>
      <c r="BN7" s="39">
        <v>12835386</v>
      </c>
      <c r="BO7" s="40"/>
      <c r="BP7" s="40"/>
      <c r="BQ7" s="40">
        <f>SUM(AX7:BP7)</f>
        <v>172082016</v>
      </c>
      <c r="BR7" s="40">
        <f>AL7-BQ7</f>
        <v>12835386</v>
      </c>
      <c r="BS7" s="43">
        <f>BQ7*100/AL7</f>
        <v>93.058854460868972</v>
      </c>
      <c r="BT7" s="43"/>
      <c r="BU7" s="43">
        <f t="shared" si="1"/>
        <v>-93.058854460868972</v>
      </c>
      <c r="BV7" s="38" t="s">
        <v>25</v>
      </c>
      <c r="BW7" s="38" t="s">
        <v>25</v>
      </c>
      <c r="BX7" s="24"/>
      <c r="BY7" s="24"/>
      <c r="BZ7" s="24"/>
    </row>
    <row r="8" spans="1:78" s="44" customFormat="1" ht="52">
      <c r="A8" s="38" t="s">
        <v>115</v>
      </c>
      <c r="B8" s="38" t="s">
        <v>116</v>
      </c>
      <c r="C8" s="24" t="s">
        <v>121</v>
      </c>
      <c r="D8" s="24" t="s">
        <v>165</v>
      </c>
      <c r="E8" s="38" t="s">
        <v>46</v>
      </c>
      <c r="F8" s="38" t="s">
        <v>45</v>
      </c>
      <c r="G8" s="24" t="s">
        <v>118</v>
      </c>
      <c r="H8" s="24" t="s">
        <v>104</v>
      </c>
      <c r="I8" s="39">
        <v>34427080</v>
      </c>
      <c r="J8" s="39">
        <v>3442708</v>
      </c>
      <c r="K8" s="61">
        <f>(J8*(1-0.275))*0.4</f>
        <v>998385.32</v>
      </c>
      <c r="L8" s="40" t="s">
        <v>58</v>
      </c>
      <c r="M8" s="38" t="s">
        <v>117</v>
      </c>
      <c r="N8" s="38">
        <v>51634982</v>
      </c>
      <c r="O8" s="38" t="s">
        <v>169</v>
      </c>
      <c r="P8" s="24" t="s">
        <v>34</v>
      </c>
      <c r="Q8" s="38" t="s">
        <v>99</v>
      </c>
      <c r="R8" s="38">
        <v>7818</v>
      </c>
      <c r="S8" s="24" t="s">
        <v>56</v>
      </c>
      <c r="T8" s="38" t="s">
        <v>55</v>
      </c>
      <c r="U8" s="24">
        <v>1736</v>
      </c>
      <c r="V8" s="24">
        <v>2039</v>
      </c>
      <c r="W8" s="24" t="s">
        <v>157</v>
      </c>
      <c r="X8" s="38" t="s">
        <v>53</v>
      </c>
      <c r="Y8" s="41">
        <v>45352</v>
      </c>
      <c r="Z8" s="24" t="s">
        <v>52</v>
      </c>
      <c r="AA8" s="41">
        <v>45352</v>
      </c>
      <c r="AB8" s="42">
        <v>45657</v>
      </c>
      <c r="AC8" s="42" t="s">
        <v>395</v>
      </c>
      <c r="AD8" s="85">
        <v>3442708</v>
      </c>
      <c r="AE8" s="24">
        <v>5826</v>
      </c>
      <c r="AF8" s="42">
        <v>45688</v>
      </c>
      <c r="AG8" s="133">
        <v>37869788</v>
      </c>
      <c r="AH8" s="133" t="s">
        <v>428</v>
      </c>
      <c r="AI8" s="133">
        <v>14390521</v>
      </c>
      <c r="AJ8" s="151">
        <v>314</v>
      </c>
      <c r="AK8" s="42">
        <v>45808</v>
      </c>
      <c r="AL8" s="85">
        <v>52177683</v>
      </c>
      <c r="AM8" s="41" t="s">
        <v>53</v>
      </c>
      <c r="AN8" s="24" t="s">
        <v>119</v>
      </c>
      <c r="AO8" s="24" t="s">
        <v>53</v>
      </c>
      <c r="AP8" s="24" t="s">
        <v>53</v>
      </c>
      <c r="AQ8" s="38" t="s">
        <v>34</v>
      </c>
      <c r="AR8" s="24" t="s">
        <v>34</v>
      </c>
      <c r="AS8" s="24" t="s">
        <v>53</v>
      </c>
      <c r="AT8" s="166" t="s">
        <v>120</v>
      </c>
      <c r="AU8" s="24">
        <v>200</v>
      </c>
      <c r="AV8" s="24" t="s">
        <v>53</v>
      </c>
      <c r="AW8" s="38" t="s">
        <v>34</v>
      </c>
      <c r="AX8" s="39">
        <v>3442708</v>
      </c>
      <c r="AY8" s="39">
        <v>3442708</v>
      </c>
      <c r="AZ8" s="39">
        <v>3442708</v>
      </c>
      <c r="BA8" s="39">
        <v>3442708</v>
      </c>
      <c r="BB8" s="39">
        <v>3442708</v>
      </c>
      <c r="BC8" s="39">
        <v>3442708</v>
      </c>
      <c r="BD8" s="40"/>
      <c r="BE8" s="39">
        <v>3442708</v>
      </c>
      <c r="BF8" s="40" t="s">
        <v>162</v>
      </c>
      <c r="BG8" s="39">
        <v>3442708</v>
      </c>
      <c r="BH8" s="40"/>
      <c r="BI8" s="39">
        <v>3442708</v>
      </c>
      <c r="BJ8" s="39">
        <v>3442708</v>
      </c>
      <c r="BK8" s="39">
        <v>3442708</v>
      </c>
      <c r="BL8" s="39">
        <v>3442708</v>
      </c>
      <c r="BM8" s="39">
        <v>3621729</v>
      </c>
      <c r="BN8" s="39">
        <v>3621729</v>
      </c>
      <c r="BO8" s="40"/>
      <c r="BP8" s="40"/>
      <c r="BQ8" s="40">
        <f>SUM(AX8:BO8)</f>
        <v>48555954</v>
      </c>
      <c r="BR8" s="40">
        <f>AL8-BQ8</f>
        <v>3621729</v>
      </c>
      <c r="BS8" s="43">
        <f>BQ8*100/AL8</f>
        <v>93.058854299835431</v>
      </c>
      <c r="BT8" s="43"/>
      <c r="BU8" s="43">
        <f t="shared" si="1"/>
        <v>-93.058854299835431</v>
      </c>
      <c r="BV8" s="38" t="s">
        <v>25</v>
      </c>
      <c r="BW8" s="38" t="s">
        <v>25</v>
      </c>
      <c r="BX8" s="24"/>
      <c r="BY8" s="24"/>
      <c r="BZ8" s="24"/>
    </row>
    <row r="9" spans="1:78" s="44" customFormat="1" ht="143">
      <c r="A9" s="38" t="s">
        <v>122</v>
      </c>
      <c r="B9" s="38" t="s">
        <v>124</v>
      </c>
      <c r="C9" s="24" t="s">
        <v>127</v>
      </c>
      <c r="D9" s="24" t="s">
        <v>166</v>
      </c>
      <c r="E9" s="38" t="s">
        <v>46</v>
      </c>
      <c r="F9" s="38" t="s">
        <v>45</v>
      </c>
      <c r="G9" s="24" t="s">
        <v>237</v>
      </c>
      <c r="H9" s="24" t="s">
        <v>104</v>
      </c>
      <c r="I9" s="39">
        <v>165249950</v>
      </c>
      <c r="J9" s="39">
        <v>16524995</v>
      </c>
      <c r="K9" s="61">
        <f t="shared" si="0"/>
        <v>4792248.55</v>
      </c>
      <c r="L9" s="40" t="s">
        <v>128</v>
      </c>
      <c r="M9" s="24" t="s">
        <v>123</v>
      </c>
      <c r="N9" s="38" t="s">
        <v>126</v>
      </c>
      <c r="O9" s="38" t="s">
        <v>157</v>
      </c>
      <c r="P9" s="24" t="s">
        <v>34</v>
      </c>
      <c r="Q9" s="38" t="s">
        <v>99</v>
      </c>
      <c r="R9" s="38">
        <v>7818</v>
      </c>
      <c r="S9" s="24" t="s">
        <v>56</v>
      </c>
      <c r="T9" s="38" t="s">
        <v>55</v>
      </c>
      <c r="U9" s="24">
        <v>1740</v>
      </c>
      <c r="V9" s="24">
        <v>2225</v>
      </c>
      <c r="W9" s="24" t="s">
        <v>157</v>
      </c>
      <c r="X9" s="38" t="s">
        <v>53</v>
      </c>
      <c r="Y9" s="41">
        <v>45352</v>
      </c>
      <c r="Z9" s="24" t="s">
        <v>52</v>
      </c>
      <c r="AA9" s="41">
        <v>45352</v>
      </c>
      <c r="AB9" s="42">
        <v>45657</v>
      </c>
      <c r="AC9" s="85" t="s">
        <v>395</v>
      </c>
      <c r="AD9" s="85">
        <v>16524995</v>
      </c>
      <c r="AE9" s="24">
        <v>5836</v>
      </c>
      <c r="AF9" s="42">
        <v>45688</v>
      </c>
      <c r="AG9" s="133">
        <v>181774945</v>
      </c>
      <c r="AH9" s="133" t="s">
        <v>428</v>
      </c>
      <c r="AI9" s="133">
        <v>68677880</v>
      </c>
      <c r="AJ9" s="151">
        <v>383</v>
      </c>
      <c r="AK9" s="42">
        <v>45808</v>
      </c>
      <c r="AL9" s="133">
        <v>250452825</v>
      </c>
      <c r="AM9" s="41" t="s">
        <v>53</v>
      </c>
      <c r="AN9" s="24" t="s">
        <v>106</v>
      </c>
      <c r="AO9" s="24" t="s">
        <v>53</v>
      </c>
      <c r="AP9" s="24" t="s">
        <v>53</v>
      </c>
      <c r="AQ9" s="38" t="s">
        <v>34</v>
      </c>
      <c r="AR9" s="24" t="s">
        <v>34</v>
      </c>
      <c r="AS9" s="24" t="s">
        <v>53</v>
      </c>
      <c r="AT9" s="166" t="s">
        <v>125</v>
      </c>
      <c r="AU9" s="24">
        <v>450</v>
      </c>
      <c r="AV9" s="24" t="s">
        <v>53</v>
      </c>
      <c r="AW9" s="38" t="s">
        <v>34</v>
      </c>
      <c r="AX9" s="39">
        <v>16524995</v>
      </c>
      <c r="AY9" s="39">
        <v>16524995</v>
      </c>
      <c r="AZ9" s="39">
        <v>16524995</v>
      </c>
      <c r="BA9" s="39">
        <v>16524995</v>
      </c>
      <c r="BB9" s="39">
        <v>16524995</v>
      </c>
      <c r="BC9" s="39">
        <v>16524995</v>
      </c>
      <c r="BE9" s="39">
        <v>16524995</v>
      </c>
      <c r="BF9" s="40" t="s">
        <v>171</v>
      </c>
      <c r="BG9" s="39">
        <v>16524995</v>
      </c>
      <c r="BH9" s="40" t="s">
        <v>218</v>
      </c>
      <c r="BI9" s="39">
        <v>16524995</v>
      </c>
      <c r="BJ9" s="39">
        <v>16524995</v>
      </c>
      <c r="BK9" s="39">
        <v>16524995</v>
      </c>
      <c r="BL9" s="39">
        <v>16524995</v>
      </c>
      <c r="BM9" s="198">
        <v>17384295</v>
      </c>
      <c r="BN9" s="198">
        <v>17384295</v>
      </c>
      <c r="BO9" s="40"/>
      <c r="BP9" s="40"/>
      <c r="BQ9" s="40">
        <f>SUM(AX9:BO9)</f>
        <v>233068530</v>
      </c>
      <c r="BR9" s="40">
        <f>AL9-BQ9</f>
        <v>17384295</v>
      </c>
      <c r="BS9" s="43">
        <f>BQ9*100/AL9</f>
        <v>93.058854496849861</v>
      </c>
      <c r="BT9" s="43"/>
      <c r="BU9" s="43">
        <f>BT9-BS9</f>
        <v>-93.058854496849861</v>
      </c>
      <c r="BV9" s="38" t="s">
        <v>25</v>
      </c>
      <c r="BW9" s="38" t="s">
        <v>25</v>
      </c>
      <c r="BX9" s="24"/>
      <c r="BY9" s="24"/>
      <c r="BZ9" s="24"/>
    </row>
    <row r="10" spans="1:78" s="44" customFormat="1" ht="107.25" customHeight="1">
      <c r="A10" s="412" t="s">
        <v>129</v>
      </c>
      <c r="B10" s="412" t="s">
        <v>130</v>
      </c>
      <c r="C10" s="398" t="s">
        <v>135</v>
      </c>
      <c r="D10" s="398" t="s">
        <v>167</v>
      </c>
      <c r="E10" s="412" t="s">
        <v>46</v>
      </c>
      <c r="F10" s="412" t="s">
        <v>45</v>
      </c>
      <c r="G10" s="440" t="s">
        <v>131</v>
      </c>
      <c r="H10" s="398" t="s">
        <v>104</v>
      </c>
      <c r="I10" s="443">
        <v>278508420</v>
      </c>
      <c r="J10" s="85">
        <v>27850842</v>
      </c>
      <c r="K10" s="61">
        <f>(J10*(1-0.275))*0.4</f>
        <v>8076744.1799999997</v>
      </c>
      <c r="L10" s="415" t="s">
        <v>58</v>
      </c>
      <c r="M10" s="412" t="s">
        <v>108</v>
      </c>
      <c r="N10" s="412">
        <v>80364809</v>
      </c>
      <c r="O10" s="412" t="s">
        <v>157</v>
      </c>
      <c r="P10" s="398" t="s">
        <v>52</v>
      </c>
      <c r="Q10" s="412" t="s">
        <v>99</v>
      </c>
      <c r="R10" s="412">
        <v>7818</v>
      </c>
      <c r="S10" s="398" t="s">
        <v>56</v>
      </c>
      <c r="T10" s="412" t="s">
        <v>55</v>
      </c>
      <c r="U10" s="398">
        <v>1735</v>
      </c>
      <c r="V10" s="398" t="s">
        <v>132</v>
      </c>
      <c r="W10" s="398" t="s">
        <v>157</v>
      </c>
      <c r="X10" s="412" t="s">
        <v>53</v>
      </c>
      <c r="Y10" s="437">
        <v>45358</v>
      </c>
      <c r="Z10" s="398" t="s">
        <v>52</v>
      </c>
      <c r="AA10" s="434">
        <v>45358</v>
      </c>
      <c r="AB10" s="434">
        <v>45663</v>
      </c>
      <c r="AC10" s="434" t="s">
        <v>395</v>
      </c>
      <c r="AD10" s="428">
        <v>27850842</v>
      </c>
      <c r="AE10" s="398">
        <v>5830</v>
      </c>
      <c r="AF10" s="434">
        <v>45694</v>
      </c>
      <c r="AG10" s="428">
        <v>306359262</v>
      </c>
      <c r="AH10" s="428" t="s">
        <v>428</v>
      </c>
      <c r="AI10" s="428">
        <v>115748100</v>
      </c>
      <c r="AJ10" s="431">
        <v>339</v>
      </c>
      <c r="AK10" s="434">
        <v>45814</v>
      </c>
      <c r="AL10" s="428">
        <v>422107362</v>
      </c>
      <c r="AM10" s="41" t="s">
        <v>53</v>
      </c>
      <c r="AN10" s="398" t="s">
        <v>133</v>
      </c>
      <c r="AO10" s="398" t="s">
        <v>53</v>
      </c>
      <c r="AP10" s="398" t="s">
        <v>53</v>
      </c>
      <c r="AQ10" s="412" t="s">
        <v>34</v>
      </c>
      <c r="AR10" s="398" t="s">
        <v>34</v>
      </c>
      <c r="AS10" s="398" t="s">
        <v>53</v>
      </c>
      <c r="AT10" s="418" t="s">
        <v>134</v>
      </c>
      <c r="AU10" s="398">
        <v>600</v>
      </c>
      <c r="AV10" s="398" t="s">
        <v>53</v>
      </c>
      <c r="AW10" s="421" t="s">
        <v>199</v>
      </c>
      <c r="AX10" s="415">
        <v>27850842</v>
      </c>
      <c r="AY10" s="415">
        <v>27850842</v>
      </c>
      <c r="AZ10" s="415">
        <v>27850842</v>
      </c>
      <c r="BA10" s="415">
        <v>27850842</v>
      </c>
      <c r="BB10" s="415">
        <v>27850842</v>
      </c>
      <c r="BC10" s="415">
        <v>27850842</v>
      </c>
      <c r="BD10" s="415"/>
      <c r="BE10" s="415">
        <v>27850842</v>
      </c>
      <c r="BF10" s="415"/>
      <c r="BG10" s="415">
        <v>27850842</v>
      </c>
      <c r="BH10" s="415"/>
      <c r="BI10" s="415">
        <v>27850842</v>
      </c>
      <c r="BJ10" s="415">
        <v>27850842</v>
      </c>
      <c r="BK10" s="415">
        <v>27850842</v>
      </c>
      <c r="BL10" s="415">
        <v>27850842</v>
      </c>
      <c r="BM10" s="415">
        <v>29299086</v>
      </c>
      <c r="BN10" s="415">
        <v>29299086</v>
      </c>
      <c r="BO10" s="415"/>
      <c r="BP10" s="415"/>
      <c r="BQ10" s="415">
        <f>SUM(AX10:BO10)</f>
        <v>392808276</v>
      </c>
      <c r="BR10" s="415">
        <f>AL10-BQ10</f>
        <v>29299086</v>
      </c>
      <c r="BS10" s="409">
        <f>BQ10*100/AL10</f>
        <v>93.058854538528522</v>
      </c>
      <c r="BT10" s="409"/>
      <c r="BU10" s="409">
        <f t="shared" si="1"/>
        <v>-93.058854538528522</v>
      </c>
      <c r="BV10" s="412" t="s">
        <v>25</v>
      </c>
      <c r="BW10" s="412" t="s">
        <v>25</v>
      </c>
      <c r="BX10" s="398"/>
      <c r="BY10" s="398"/>
      <c r="BZ10" s="398"/>
    </row>
    <row r="11" spans="1:78" s="44" customFormat="1" ht="12">
      <c r="A11" s="413"/>
      <c r="B11" s="413"/>
      <c r="C11" s="399"/>
      <c r="D11" s="399"/>
      <c r="E11" s="413"/>
      <c r="F11" s="413"/>
      <c r="G11" s="441"/>
      <c r="H11" s="399"/>
      <c r="I11" s="444"/>
      <c r="J11" s="85">
        <v>17267522</v>
      </c>
      <c r="K11" s="61">
        <f t="shared" si="0"/>
        <v>5007581.38</v>
      </c>
      <c r="L11" s="416"/>
      <c r="M11" s="413"/>
      <c r="N11" s="413"/>
      <c r="O11" s="413"/>
      <c r="P11" s="399"/>
      <c r="Q11" s="413"/>
      <c r="R11" s="413"/>
      <c r="S11" s="399"/>
      <c r="T11" s="413"/>
      <c r="U11" s="399"/>
      <c r="V11" s="399"/>
      <c r="W11" s="399"/>
      <c r="X11" s="413"/>
      <c r="Y11" s="438"/>
      <c r="Z11" s="399"/>
      <c r="AA11" s="435"/>
      <c r="AB11" s="435"/>
      <c r="AC11" s="435"/>
      <c r="AD11" s="429"/>
      <c r="AE11" s="399"/>
      <c r="AF11" s="435"/>
      <c r="AG11" s="429"/>
      <c r="AH11" s="429"/>
      <c r="AI11" s="429"/>
      <c r="AJ11" s="432"/>
      <c r="AK11" s="435"/>
      <c r="AL11" s="429"/>
      <c r="AM11" s="41" t="s">
        <v>53</v>
      </c>
      <c r="AN11" s="399"/>
      <c r="AO11" s="399"/>
      <c r="AP11" s="399"/>
      <c r="AQ11" s="413"/>
      <c r="AR11" s="399"/>
      <c r="AS11" s="399"/>
      <c r="AT11" s="419"/>
      <c r="AU11" s="399"/>
      <c r="AV11" s="399"/>
      <c r="AW11" s="422"/>
      <c r="AX11" s="416"/>
      <c r="AY11" s="416"/>
      <c r="AZ11" s="416"/>
      <c r="BA11" s="416"/>
      <c r="BB11" s="416"/>
      <c r="BC11" s="416"/>
      <c r="BD11" s="416"/>
      <c r="BE11" s="416"/>
      <c r="BF11" s="416"/>
      <c r="BG11" s="416"/>
      <c r="BH11" s="416"/>
      <c r="BI11" s="416"/>
      <c r="BJ11" s="416"/>
      <c r="BK11" s="416"/>
      <c r="BL11" s="416"/>
      <c r="BM11" s="416"/>
      <c r="BN11" s="416"/>
      <c r="BO11" s="416"/>
      <c r="BP11" s="416"/>
      <c r="BQ11" s="416"/>
      <c r="BR11" s="416"/>
      <c r="BS11" s="410"/>
      <c r="BT11" s="410"/>
      <c r="BU11" s="410"/>
      <c r="BV11" s="413"/>
      <c r="BW11" s="413"/>
      <c r="BX11" s="399"/>
      <c r="BY11" s="399"/>
      <c r="BZ11" s="399"/>
    </row>
    <row r="12" spans="1:78" s="44" customFormat="1" ht="12">
      <c r="A12" s="414"/>
      <c r="B12" s="414"/>
      <c r="C12" s="408"/>
      <c r="D12" s="408"/>
      <c r="E12" s="414"/>
      <c r="F12" s="414"/>
      <c r="G12" s="442"/>
      <c r="H12" s="408"/>
      <c r="I12" s="445"/>
      <c r="J12" s="85">
        <v>10583320</v>
      </c>
      <c r="K12" s="61">
        <f t="shared" si="0"/>
        <v>3069162.8000000003</v>
      </c>
      <c r="L12" s="417"/>
      <c r="M12" s="414"/>
      <c r="N12" s="414"/>
      <c r="O12" s="414"/>
      <c r="P12" s="408"/>
      <c r="Q12" s="414"/>
      <c r="R12" s="414"/>
      <c r="S12" s="408"/>
      <c r="T12" s="414"/>
      <c r="U12" s="408"/>
      <c r="V12" s="408"/>
      <c r="W12" s="408"/>
      <c r="X12" s="414"/>
      <c r="Y12" s="439"/>
      <c r="Z12" s="408"/>
      <c r="AA12" s="436"/>
      <c r="AB12" s="436"/>
      <c r="AC12" s="436"/>
      <c r="AD12" s="430"/>
      <c r="AE12" s="408"/>
      <c r="AF12" s="436"/>
      <c r="AG12" s="430"/>
      <c r="AH12" s="430"/>
      <c r="AI12" s="430"/>
      <c r="AJ12" s="433"/>
      <c r="AK12" s="436"/>
      <c r="AL12" s="430"/>
      <c r="AM12" s="41" t="s">
        <v>53</v>
      </c>
      <c r="AN12" s="408"/>
      <c r="AO12" s="408"/>
      <c r="AP12" s="408"/>
      <c r="AQ12" s="414"/>
      <c r="AR12" s="408"/>
      <c r="AS12" s="408"/>
      <c r="AT12" s="420"/>
      <c r="AU12" s="408"/>
      <c r="AV12" s="408"/>
      <c r="AW12" s="423"/>
      <c r="AX12" s="417"/>
      <c r="AY12" s="417"/>
      <c r="AZ12" s="417"/>
      <c r="BA12" s="417"/>
      <c r="BB12" s="417"/>
      <c r="BC12" s="417"/>
      <c r="BD12" s="417"/>
      <c r="BE12" s="417"/>
      <c r="BF12" s="417"/>
      <c r="BG12" s="417"/>
      <c r="BH12" s="417"/>
      <c r="BI12" s="417"/>
      <c r="BJ12" s="417"/>
      <c r="BK12" s="417"/>
      <c r="BL12" s="417"/>
      <c r="BM12" s="417"/>
      <c r="BN12" s="417"/>
      <c r="BO12" s="417"/>
      <c r="BP12" s="417"/>
      <c r="BQ12" s="417"/>
      <c r="BR12" s="417"/>
      <c r="BS12" s="411"/>
      <c r="BT12" s="411"/>
      <c r="BU12" s="411"/>
      <c r="BV12" s="414"/>
      <c r="BW12" s="414"/>
      <c r="BX12" s="408"/>
      <c r="BY12" s="408"/>
      <c r="BZ12" s="408"/>
    </row>
    <row r="13" spans="1:78" s="99" customFormat="1" ht="78">
      <c r="A13" s="86" t="s">
        <v>136</v>
      </c>
      <c r="B13" s="86" t="s">
        <v>137</v>
      </c>
      <c r="C13" s="87" t="s">
        <v>141</v>
      </c>
      <c r="D13" s="87" t="s">
        <v>168</v>
      </c>
      <c r="E13" s="38" t="s">
        <v>46</v>
      </c>
      <c r="F13" s="38" t="s">
        <v>45</v>
      </c>
      <c r="G13" s="88" t="s">
        <v>139</v>
      </c>
      <c r="H13" s="87" t="s">
        <v>140</v>
      </c>
      <c r="I13" s="89">
        <v>174526400</v>
      </c>
      <c r="J13" s="90" t="s">
        <v>143</v>
      </c>
      <c r="K13" s="61">
        <f>(19000000*(1-0.275))*0.4</f>
        <v>5510000</v>
      </c>
      <c r="L13" s="91" t="s">
        <v>128</v>
      </c>
      <c r="M13" s="86" t="s">
        <v>138</v>
      </c>
      <c r="N13" s="86" t="s">
        <v>142</v>
      </c>
      <c r="O13" s="86" t="s">
        <v>157</v>
      </c>
      <c r="P13" s="87" t="s">
        <v>34</v>
      </c>
      <c r="Q13" s="92" t="s">
        <v>144</v>
      </c>
      <c r="R13" s="38">
        <v>7818</v>
      </c>
      <c r="S13" s="24" t="s">
        <v>56</v>
      </c>
      <c r="T13" s="38" t="s">
        <v>55</v>
      </c>
      <c r="U13" s="87">
        <v>1719</v>
      </c>
      <c r="V13" s="87">
        <v>2789</v>
      </c>
      <c r="W13" s="24" t="s">
        <v>157</v>
      </c>
      <c r="X13" s="38" t="s">
        <v>53</v>
      </c>
      <c r="Y13" s="41">
        <v>45383</v>
      </c>
      <c r="Z13" s="87" t="s">
        <v>52</v>
      </c>
      <c r="AA13" s="93">
        <v>45383</v>
      </c>
      <c r="AB13" s="42">
        <v>45657</v>
      </c>
      <c r="AC13" s="42" t="s">
        <v>395</v>
      </c>
      <c r="AD13" s="130">
        <v>20763200</v>
      </c>
      <c r="AE13" s="128"/>
      <c r="AF13" s="129">
        <v>45688</v>
      </c>
      <c r="AG13" s="130">
        <v>195289600</v>
      </c>
      <c r="AH13" s="130" t="s">
        <v>442</v>
      </c>
      <c r="AI13" s="130">
        <v>63369286</v>
      </c>
      <c r="AJ13" s="151">
        <v>345</v>
      </c>
      <c r="AK13" s="42">
        <v>45777</v>
      </c>
      <c r="AL13" s="130">
        <v>258658886</v>
      </c>
      <c r="AM13" s="41" t="s">
        <v>53</v>
      </c>
      <c r="AN13" s="87" t="s">
        <v>146</v>
      </c>
      <c r="AO13" s="24" t="s">
        <v>53</v>
      </c>
      <c r="AP13" s="94" t="s">
        <v>157</v>
      </c>
      <c r="AQ13" s="38" t="s">
        <v>34</v>
      </c>
      <c r="AR13" s="95"/>
      <c r="AS13" s="95"/>
      <c r="AT13" s="167" t="s">
        <v>145</v>
      </c>
      <c r="AU13" s="87">
        <v>246</v>
      </c>
      <c r="AV13" s="87" t="s">
        <v>53</v>
      </c>
      <c r="AW13" s="87" t="s">
        <v>34</v>
      </c>
      <c r="AX13" s="70">
        <v>19000000</v>
      </c>
      <c r="AY13" s="70">
        <v>19000000</v>
      </c>
      <c r="AZ13" s="70">
        <v>19000000</v>
      </c>
      <c r="BA13" s="70">
        <v>19000000</v>
      </c>
      <c r="BB13" s="70">
        <v>19000000</v>
      </c>
      <c r="BC13" s="70">
        <v>19000000</v>
      </c>
      <c r="BD13" s="91" t="s">
        <v>172</v>
      </c>
      <c r="BE13" s="70">
        <v>19000000</v>
      </c>
      <c r="BF13" s="96"/>
      <c r="BG13" s="70">
        <v>20763200</v>
      </c>
      <c r="BH13" s="96"/>
      <c r="BI13" s="70">
        <v>20763200</v>
      </c>
      <c r="BJ13" s="70">
        <v>20763200</v>
      </c>
      <c r="BK13" s="70">
        <v>20763200</v>
      </c>
      <c r="BL13" s="70">
        <v>20763200</v>
      </c>
      <c r="BM13" s="198">
        <v>21842886</v>
      </c>
      <c r="BN13" s="96"/>
      <c r="BO13" s="96"/>
      <c r="BP13" s="96"/>
      <c r="BQ13" s="91">
        <f>SUM(AX13:BM13)</f>
        <v>258658886</v>
      </c>
      <c r="BR13" s="91">
        <f>AL13-BQ13</f>
        <v>0</v>
      </c>
      <c r="BS13" s="97">
        <f>BQ13*100/AL13</f>
        <v>100</v>
      </c>
      <c r="BT13" s="98"/>
      <c r="BU13" s="97">
        <f t="shared" si="1"/>
        <v>-100</v>
      </c>
      <c r="BV13" s="38" t="s">
        <v>25</v>
      </c>
      <c r="BW13" s="38" t="s">
        <v>25</v>
      </c>
      <c r="BX13" s="94"/>
      <c r="BY13" s="94"/>
      <c r="BZ13" s="94"/>
    </row>
    <row r="14" spans="1:78" s="9" customFormat="1" ht="39.75" customHeight="1">
      <c r="A14" s="406" t="s">
        <v>147</v>
      </c>
      <c r="B14" s="406" t="s">
        <v>148</v>
      </c>
      <c r="C14" s="390" t="s">
        <v>151</v>
      </c>
      <c r="D14" s="390" t="s">
        <v>155</v>
      </c>
      <c r="E14" s="388" t="s">
        <v>46</v>
      </c>
      <c r="F14" s="388" t="s">
        <v>45</v>
      </c>
      <c r="G14" s="424" t="s">
        <v>150</v>
      </c>
      <c r="H14" s="390" t="s">
        <v>140</v>
      </c>
      <c r="I14" s="426">
        <v>95385192</v>
      </c>
      <c r="J14" s="125">
        <v>10598355</v>
      </c>
      <c r="K14" s="63">
        <f t="shared" si="0"/>
        <v>3073522.95</v>
      </c>
      <c r="L14" s="386" t="s">
        <v>58</v>
      </c>
      <c r="M14" s="406" t="s">
        <v>149</v>
      </c>
      <c r="N14" s="390">
        <v>51789116</v>
      </c>
      <c r="O14" s="390" t="s">
        <v>170</v>
      </c>
      <c r="P14" s="390" t="s">
        <v>53</v>
      </c>
      <c r="Q14" s="388" t="s">
        <v>99</v>
      </c>
      <c r="R14" s="392"/>
      <c r="S14" s="402" t="s">
        <v>153</v>
      </c>
      <c r="T14" s="404" t="s">
        <v>152</v>
      </c>
      <c r="U14" s="390">
        <v>3551</v>
      </c>
      <c r="V14" s="390"/>
      <c r="W14" s="390" t="s">
        <v>53</v>
      </c>
      <c r="X14" s="388" t="s">
        <v>53</v>
      </c>
      <c r="Y14" s="400">
        <v>45399</v>
      </c>
      <c r="Z14" s="390" t="s">
        <v>34</v>
      </c>
      <c r="AA14" s="394">
        <v>45399</v>
      </c>
      <c r="AB14" s="394">
        <v>45673</v>
      </c>
      <c r="AC14" s="394" t="s">
        <v>428</v>
      </c>
      <c r="AD14" s="396">
        <v>42944522</v>
      </c>
      <c r="AE14" s="398">
        <v>378</v>
      </c>
      <c r="AF14" s="394">
        <v>45793</v>
      </c>
      <c r="AG14" s="396">
        <v>138329714</v>
      </c>
      <c r="AH14" s="149"/>
      <c r="AI14" s="149"/>
      <c r="AJ14" s="151"/>
      <c r="AK14" s="149"/>
      <c r="AL14" s="149"/>
      <c r="AM14" s="41" t="s">
        <v>53</v>
      </c>
      <c r="AN14" s="390" t="s">
        <v>146</v>
      </c>
      <c r="AO14" s="390" t="s">
        <v>53</v>
      </c>
      <c r="AP14" s="390" t="s">
        <v>53</v>
      </c>
      <c r="AQ14" s="388" t="s">
        <v>34</v>
      </c>
      <c r="AR14" s="390" t="s">
        <v>34</v>
      </c>
      <c r="AS14" s="390" t="s">
        <v>53</v>
      </c>
      <c r="AT14" s="392" t="s">
        <v>156</v>
      </c>
      <c r="AU14" s="390" t="s">
        <v>154</v>
      </c>
      <c r="AV14" s="390" t="s">
        <v>53</v>
      </c>
      <c r="AW14" s="390" t="s">
        <v>34</v>
      </c>
      <c r="AX14" s="386">
        <v>10598355</v>
      </c>
      <c r="AY14" s="386">
        <v>10598355</v>
      </c>
      <c r="AZ14" s="386">
        <v>10598355</v>
      </c>
      <c r="BA14" s="386">
        <v>10598355</v>
      </c>
      <c r="BB14" s="386">
        <v>10598355</v>
      </c>
      <c r="BC14" s="386">
        <v>10598355</v>
      </c>
      <c r="BD14" s="386"/>
      <c r="BE14" s="386">
        <v>10598355</v>
      </c>
      <c r="BF14" s="386"/>
      <c r="BG14" s="386">
        <v>10598355</v>
      </c>
      <c r="BH14" s="386"/>
      <c r="BI14" s="386">
        <v>10598352</v>
      </c>
      <c r="BJ14" s="386">
        <v>10598352</v>
      </c>
      <c r="BK14" s="386">
        <v>10598352</v>
      </c>
      <c r="BL14" s="386">
        <v>10598352</v>
      </c>
      <c r="BM14" s="386"/>
      <c r="BN14" s="138"/>
      <c r="BO14" s="138"/>
      <c r="BP14" s="138"/>
      <c r="BQ14" s="26">
        <f>SUM(AX14:BM14)</f>
        <v>127180248</v>
      </c>
      <c r="BR14" s="26">
        <f>AG14-BQ14</f>
        <v>11149466</v>
      </c>
      <c r="BS14" s="28">
        <f>BQ14*100/AG14</f>
        <v>91.939934177844108</v>
      </c>
      <c r="BT14" s="28"/>
      <c r="BU14" s="28">
        <f t="shared" si="1"/>
        <v>-91.939934177844108</v>
      </c>
      <c r="BV14" s="388" t="s">
        <v>25</v>
      </c>
      <c r="BW14" s="388" t="s">
        <v>25</v>
      </c>
      <c r="BX14" s="390"/>
      <c r="BY14" s="390"/>
      <c r="BZ14" s="390"/>
    </row>
    <row r="15" spans="1:78" s="7" customFormat="1" ht="39.75" customHeight="1">
      <c r="A15" s="407"/>
      <c r="B15" s="407"/>
      <c r="C15" s="391"/>
      <c r="D15" s="391"/>
      <c r="E15" s="389"/>
      <c r="F15" s="389"/>
      <c r="G15" s="425"/>
      <c r="H15" s="391"/>
      <c r="I15" s="427"/>
      <c r="J15" s="30">
        <v>5574733</v>
      </c>
      <c r="K15" s="63">
        <f t="shared" si="0"/>
        <v>1616672.57</v>
      </c>
      <c r="L15" s="387"/>
      <c r="M15" s="407"/>
      <c r="N15" s="391"/>
      <c r="O15" s="391"/>
      <c r="P15" s="391"/>
      <c r="Q15" s="389"/>
      <c r="R15" s="393"/>
      <c r="S15" s="403"/>
      <c r="T15" s="405"/>
      <c r="U15" s="391"/>
      <c r="V15" s="391"/>
      <c r="W15" s="391"/>
      <c r="X15" s="389"/>
      <c r="Y15" s="401"/>
      <c r="Z15" s="391"/>
      <c r="AA15" s="395"/>
      <c r="AB15" s="395"/>
      <c r="AC15" s="395"/>
      <c r="AD15" s="397"/>
      <c r="AE15" s="399"/>
      <c r="AF15" s="395"/>
      <c r="AG15" s="397"/>
      <c r="AH15" s="150"/>
      <c r="AI15" s="150"/>
      <c r="AJ15" s="150"/>
      <c r="AK15" s="150"/>
      <c r="AL15" s="150"/>
      <c r="AM15" s="41" t="s">
        <v>53</v>
      </c>
      <c r="AN15" s="391"/>
      <c r="AO15" s="391"/>
      <c r="AP15" s="391"/>
      <c r="AQ15" s="389"/>
      <c r="AR15" s="391"/>
      <c r="AS15" s="391"/>
      <c r="AT15" s="393"/>
      <c r="AU15" s="391"/>
      <c r="AV15" s="391"/>
      <c r="AW15" s="391"/>
      <c r="AX15" s="387"/>
      <c r="AY15" s="387"/>
      <c r="AZ15" s="387"/>
      <c r="BA15" s="387"/>
      <c r="BB15" s="387"/>
      <c r="BC15" s="387"/>
      <c r="BD15" s="387"/>
      <c r="BE15" s="387"/>
      <c r="BF15" s="387"/>
      <c r="BG15" s="387"/>
      <c r="BH15" s="387"/>
      <c r="BI15" s="387"/>
      <c r="BJ15" s="387"/>
      <c r="BK15" s="387"/>
      <c r="BL15" s="387"/>
      <c r="BM15" s="387"/>
      <c r="BN15" s="139"/>
      <c r="BO15" s="139"/>
      <c r="BP15" s="139"/>
      <c r="BQ15" s="26">
        <f>SUM(AX15:BJ15)</f>
        <v>0</v>
      </c>
      <c r="BR15" s="26">
        <f>I15-BQ15</f>
        <v>0</v>
      </c>
      <c r="BS15" s="29" t="e">
        <f>BQ15*100/I15</f>
        <v>#DIV/0!</v>
      </c>
      <c r="BT15" s="29"/>
      <c r="BU15" s="29" t="e">
        <f t="shared" si="1"/>
        <v>#DIV/0!</v>
      </c>
      <c r="BV15" s="389"/>
      <c r="BW15" s="389"/>
      <c r="BX15" s="391"/>
      <c r="BY15" s="391"/>
      <c r="BZ15" s="391"/>
    </row>
    <row r="16" spans="1:78" s="5" customFormat="1">
      <c r="A16" s="31"/>
      <c r="B16" s="31"/>
      <c r="C16" s="31"/>
      <c r="D16" s="31"/>
      <c r="E16" s="31"/>
      <c r="F16" s="31"/>
      <c r="G16" s="31"/>
      <c r="H16" s="31"/>
      <c r="I16" s="32"/>
      <c r="J16" s="32"/>
      <c r="K16" s="32"/>
      <c r="L16" s="32"/>
      <c r="M16" s="31"/>
      <c r="N16" s="31"/>
      <c r="O16" s="27"/>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58"/>
      <c r="AU16" s="31"/>
      <c r="AV16" s="31"/>
      <c r="AW16" s="31"/>
      <c r="AX16" s="32"/>
      <c r="AY16" s="32"/>
      <c r="AZ16" s="32"/>
      <c r="BA16" s="32"/>
      <c r="BB16" s="32"/>
      <c r="BC16" s="32"/>
      <c r="BD16" s="35"/>
      <c r="BE16" s="32"/>
      <c r="BF16" s="32"/>
      <c r="BG16" s="32"/>
      <c r="BH16" s="32"/>
      <c r="BI16" s="32"/>
      <c r="BJ16" s="32"/>
      <c r="BK16" s="32"/>
      <c r="BL16" s="32"/>
      <c r="BM16" s="32"/>
      <c r="BN16" s="32"/>
      <c r="BO16" s="32"/>
      <c r="BP16" s="32"/>
      <c r="BQ16" s="33">
        <f>SUM(AX16:BJ16)</f>
        <v>0</v>
      </c>
      <c r="BR16" s="33">
        <f>I16-BQ16</f>
        <v>0</v>
      </c>
      <c r="BS16" s="34" t="e">
        <f>BQ16*100/I16</f>
        <v>#DIV/0!</v>
      </c>
      <c r="BT16" s="34"/>
      <c r="BU16" s="34" t="e">
        <f t="shared" si="1"/>
        <v>#DIV/0!</v>
      </c>
      <c r="BV16" s="31"/>
      <c r="BW16" s="31"/>
      <c r="BX16" s="31"/>
      <c r="BY16" s="31"/>
      <c r="BZ16" s="31"/>
    </row>
    <row r="17" spans="9:73" s="5" customFormat="1">
      <c r="I17" s="6"/>
      <c r="J17" s="6"/>
      <c r="K17" s="6"/>
      <c r="L17" s="6"/>
      <c r="O17" s="25"/>
      <c r="AT17" s="59"/>
      <c r="AX17" s="6"/>
      <c r="AY17" s="6"/>
      <c r="AZ17" s="6"/>
      <c r="BA17" s="6"/>
      <c r="BB17" s="6"/>
      <c r="BC17" s="6"/>
      <c r="BD17" s="36"/>
      <c r="BE17" s="6"/>
      <c r="BF17" s="6"/>
      <c r="BG17" s="6"/>
      <c r="BH17" s="6"/>
      <c r="BI17" s="6"/>
      <c r="BJ17" s="6"/>
      <c r="BK17" s="6"/>
      <c r="BL17" s="6"/>
      <c r="BM17" s="6"/>
      <c r="BN17" s="6"/>
      <c r="BO17" s="6"/>
      <c r="BP17" s="6"/>
      <c r="BQ17" s="6"/>
      <c r="BR17" s="6"/>
      <c r="BS17" s="6"/>
      <c r="BT17" s="6"/>
      <c r="BU17" s="4"/>
    </row>
    <row r="38" spans="58:58" ht="102">
      <c r="BF38" s="6" t="s">
        <v>504</v>
      </c>
    </row>
  </sheetData>
  <mergeCells count="137">
    <mergeCell ref="BL10:BL12"/>
    <mergeCell ref="BM10:BM12"/>
    <mergeCell ref="BN10:BN12"/>
    <mergeCell ref="BO10:BO12"/>
    <mergeCell ref="BP10:BP12"/>
    <mergeCell ref="BW14:BW15"/>
    <mergeCell ref="BX14:BX15"/>
    <mergeCell ref="BY14:BY15"/>
    <mergeCell ref="BZ14:BZ15"/>
    <mergeCell ref="BZ10:BZ12"/>
    <mergeCell ref="BM14:BM15"/>
    <mergeCell ref="BH14:BH15"/>
    <mergeCell ref="BI14:BI15"/>
    <mergeCell ref="BJ14:BJ15"/>
    <mergeCell ref="BK14:BK15"/>
    <mergeCell ref="BV14:BV15"/>
    <mergeCell ref="BC14:BC15"/>
    <mergeCell ref="BD14:BD15"/>
    <mergeCell ref="BE14:BE15"/>
    <mergeCell ref="BF14:BF15"/>
    <mergeCell ref="BG14:BG15"/>
    <mergeCell ref="BL14:BL15"/>
    <mergeCell ref="AX14:AX15"/>
    <mergeCell ref="AY14:AY15"/>
    <mergeCell ref="AZ14:AZ15"/>
    <mergeCell ref="BA14:BA15"/>
    <mergeCell ref="BB14:BB15"/>
    <mergeCell ref="AS14:AS15"/>
    <mergeCell ref="AT14:AT15"/>
    <mergeCell ref="AU14:AU15"/>
    <mergeCell ref="AV14:AV15"/>
    <mergeCell ref="AW14:AW15"/>
    <mergeCell ref="AQ14:AQ15"/>
    <mergeCell ref="AR14:AR15"/>
    <mergeCell ref="Z14:Z15"/>
    <mergeCell ref="AA14:AA15"/>
    <mergeCell ref="AB14:AB15"/>
    <mergeCell ref="AC14:AC15"/>
    <mergeCell ref="AD14:AD15"/>
    <mergeCell ref="AE14:AE15"/>
    <mergeCell ref="AF14:AF15"/>
    <mergeCell ref="AG14:AG15"/>
    <mergeCell ref="X14:X15"/>
    <mergeCell ref="Y14:Y15"/>
    <mergeCell ref="BV10:BV12"/>
    <mergeCell ref="BW10:BW12"/>
    <mergeCell ref="BX10:BX12"/>
    <mergeCell ref="BY10:BY12"/>
    <mergeCell ref="BQ10:BQ12"/>
    <mergeCell ref="BR10:BR12"/>
    <mergeCell ref="BS10:BS12"/>
    <mergeCell ref="BT10:BT12"/>
    <mergeCell ref="BU10:BU12"/>
    <mergeCell ref="BG10:BG12"/>
    <mergeCell ref="BH10:BH12"/>
    <mergeCell ref="BI10:BI12"/>
    <mergeCell ref="BJ10:BJ12"/>
    <mergeCell ref="BK10:BK12"/>
    <mergeCell ref="BB10:BB12"/>
    <mergeCell ref="BC10:BC12"/>
    <mergeCell ref="BD10:BD12"/>
    <mergeCell ref="BE10:BE12"/>
    <mergeCell ref="BF10:BF12"/>
    <mergeCell ref="AN14:AN15"/>
    <mergeCell ref="AO14:AO15"/>
    <mergeCell ref="AP14:AP15"/>
    <mergeCell ref="AW10:AW12"/>
    <mergeCell ref="AX10:AX12"/>
    <mergeCell ref="AY10:AY12"/>
    <mergeCell ref="AZ10:AZ12"/>
    <mergeCell ref="BA10:BA12"/>
    <mergeCell ref="AR10:AR12"/>
    <mergeCell ref="AS10:AS12"/>
    <mergeCell ref="AT10:AT12"/>
    <mergeCell ref="AU10:AU12"/>
    <mergeCell ref="AV10:AV12"/>
    <mergeCell ref="AN10:AN12"/>
    <mergeCell ref="AO10:AO12"/>
    <mergeCell ref="AP10:AP12"/>
    <mergeCell ref="AQ10:AQ12"/>
    <mergeCell ref="Y10:Y12"/>
    <mergeCell ref="Z10:Z12"/>
    <mergeCell ref="AA10:AA12"/>
    <mergeCell ref="AB10:AB12"/>
    <mergeCell ref="AC10:AC12"/>
    <mergeCell ref="AD10:AD12"/>
    <mergeCell ref="AF10:AF12"/>
    <mergeCell ref="AE10:AE12"/>
    <mergeCell ref="AG10:AG12"/>
    <mergeCell ref="AJ10:AJ12"/>
    <mergeCell ref="AK10:AK12"/>
    <mergeCell ref="AI10:AI12"/>
    <mergeCell ref="AH10:AH12"/>
    <mergeCell ref="AL10:AL12"/>
    <mergeCell ref="X10:X12"/>
    <mergeCell ref="B14:B15"/>
    <mergeCell ref="A14:A15"/>
    <mergeCell ref="T14:T15"/>
    <mergeCell ref="F14:F15"/>
    <mergeCell ref="E14:E15"/>
    <mergeCell ref="D14:D15"/>
    <mergeCell ref="C14:C15"/>
    <mergeCell ref="I14:I15"/>
    <mergeCell ref="H14:H15"/>
    <mergeCell ref="G14:G15"/>
    <mergeCell ref="L14:L15"/>
    <mergeCell ref="R10:R12"/>
    <mergeCell ref="S10:S12"/>
    <mergeCell ref="M14:M15"/>
    <mergeCell ref="N14:N15"/>
    <mergeCell ref="O14:O15"/>
    <mergeCell ref="P14:P15"/>
    <mergeCell ref="Q14:Q15"/>
    <mergeCell ref="R14:R15"/>
    <mergeCell ref="A10:A12"/>
    <mergeCell ref="B10:B12"/>
    <mergeCell ref="C10:C12"/>
    <mergeCell ref="D10:D12"/>
    <mergeCell ref="T10:T12"/>
    <mergeCell ref="U10:U12"/>
    <mergeCell ref="V10:V12"/>
    <mergeCell ref="W10:W12"/>
    <mergeCell ref="E10:E12"/>
    <mergeCell ref="F10:F12"/>
    <mergeCell ref="S14:S15"/>
    <mergeCell ref="M10:M12"/>
    <mergeCell ref="N10:N12"/>
    <mergeCell ref="O10:O12"/>
    <mergeCell ref="P10:P12"/>
    <mergeCell ref="Q10:Q12"/>
    <mergeCell ref="L10:L12"/>
    <mergeCell ref="G10:G12"/>
    <mergeCell ref="H10:H12"/>
    <mergeCell ref="I10:I12"/>
    <mergeCell ref="U14:U15"/>
    <mergeCell ref="V14:V15"/>
    <mergeCell ref="W14:W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11</vt:i4>
      </vt:variant>
    </vt:vector>
  </HeadingPairs>
  <TitlesOfParts>
    <vt:vector size="11" baseType="lpstr">
      <vt:lpstr>PERSONA NATURAL</vt:lpstr>
      <vt:lpstr>CUENTAS DE COBRO</vt:lpstr>
      <vt:lpstr>Arriendos 2025</vt:lpstr>
      <vt:lpstr>LIQUIDACIONES</vt:lpstr>
      <vt:lpstr>DOTACIÓN FDL 25-26</vt:lpstr>
      <vt:lpstr>COMPROMISOS</vt:lpstr>
      <vt:lpstr>Hoja2</vt:lpstr>
      <vt:lpstr>EV RECTORES</vt:lpstr>
      <vt:lpstr>Hoja1</vt:lpstr>
      <vt:lpstr>SAN FRANCISCO</vt:lpstr>
      <vt:lpstr>Arriendos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Edward Paez Huertas</dc:creator>
  <cp:lastModifiedBy>JOHN EDWARD PAEZ HUERTAS</cp:lastModifiedBy>
  <cp:lastPrinted>2025-11-25T12:52:00Z</cp:lastPrinted>
  <dcterms:created xsi:type="dcterms:W3CDTF">2024-08-26T04:19:35Z</dcterms:created>
  <dcterms:modified xsi:type="dcterms:W3CDTF">2026-05-15T00:58:39Z</dcterms:modified>
</cp:coreProperties>
</file>